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. Projects\PR2889 Intersection Improvements\PR2889G Reg Rd 25 @ Henderson\002 Design\2.1 PR000X Topo Working\0.2 Inverts &amp; Basements_PKG\"/>
    </mc:Choice>
  </mc:AlternateContent>
  <xr:revisionPtr revIDLastSave="0" documentId="13_ncr:1_{8926ED20-21EC-4CC6-86CB-11AD697146C8}" xr6:coauthVersionLast="47" xr6:coauthVersionMax="47" xr10:uidLastSave="{00000000-0000-0000-0000-000000000000}"/>
  <bookViews>
    <workbookView xWindow="-120" yWindow="-120" windowWidth="29040" windowHeight="15990" firstSheet="1" activeTab="1" xr2:uid="{00000000-000D-0000-FFFF-FFFF00000000}"/>
  </bookViews>
  <sheets>
    <sheet name="Instructions" sheetId="12" r:id="rId1"/>
    <sheet name="pg1" sheetId="1" r:id="rId2"/>
    <sheet name="DOWNLOAD SHEET" sheetId="8" r:id="rId3"/>
    <sheet name="Track Changes Links" sheetId="9" r:id="rId4"/>
    <sheet name="Survey Team" sheetId="10" r:id="rId5"/>
    <sheet name="Description" sheetId="11" r:id="rId6"/>
  </sheets>
  <definedNames>
    <definedName name="_xlnm.Print_Area" localSheetId="1">'pg1'!$A$1:$G$57</definedName>
    <definedName name="_xlnm.Print_Titles" localSheetId="1">'pg1'!$1:$6</definedName>
    <definedName name="Z_1BDE0E37_764A_4F57_894C_48317DEB29C4_.wvu.PrintArea" localSheetId="1" hidden="1">'pg1'!$A$1:$G$57</definedName>
    <definedName name="Z_5C380650_44C3_4CC2_9405_9BEC7AB202E7_.wvu.PrintArea" localSheetId="1" hidden="1">'pg1'!$A$1:$G$57</definedName>
    <definedName name="Z_B1D7F3D8_C9CF_4E79_A9DE_2E2DD2AC1F82_.wvu.PrintArea" localSheetId="1" hidden="1">'pg1'!$A$1:$G$57</definedName>
  </definedNames>
  <calcPr calcId="191029"/>
  <customWorkbookViews>
    <customWorkbookView name="Mungar, Spencer - Personal View" guid="{B1D7F3D8-C9CF-4E79-A9DE-2E2DD2AC1F82}" mergeInterval="0" personalView="1" maximized="1" xWindow="2869" yWindow="-11" windowWidth="2902" windowHeight="1597" activeSheetId="1"/>
    <customWorkbookView name="Vanovereem, Josh - Personal View" guid="{1BDE0E37-764A-4F57-894C-48317DEB29C4}" mergeInterval="0" personalView="1" maximized="1" windowWidth="1436" windowHeight="685" activeSheetId="1"/>
    <customWorkbookView name="St.Louis, Douglas - Personal View" guid="{5C380650-44C3-4CC2-9405-9BEC7AB202E7}" mergeInterval="0" personalView="1" maximized="1" windowWidth="1362" windowHeight="55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3" i="1" l="1"/>
  <c r="B33" i="1"/>
  <c r="B28" i="1"/>
  <c r="B23" i="1"/>
  <c r="B18" i="1"/>
  <c r="C33" i="1"/>
  <c r="C28" i="1"/>
  <c r="C18" i="1"/>
  <c r="A68" i="1"/>
  <c r="C68" i="1" s="1"/>
  <c r="A63" i="1"/>
  <c r="C63" i="1" s="1"/>
  <c r="A58" i="1"/>
  <c r="C58" i="1" s="1"/>
  <c r="A53" i="1"/>
  <c r="C53" i="1" s="1"/>
  <c r="A48" i="1"/>
  <c r="C48" i="1" s="1"/>
  <c r="A43" i="1"/>
  <c r="C43" i="1" s="1"/>
  <c r="A38" i="1"/>
  <c r="B38" i="1" s="1"/>
  <c r="A33" i="1"/>
  <c r="A28" i="1"/>
  <c r="A23" i="1"/>
  <c r="C23" i="1" s="1"/>
  <c r="A1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2" i="1"/>
  <c r="F91" i="1"/>
  <c r="F87" i="1"/>
  <c r="F86" i="1"/>
  <c r="F85" i="1"/>
  <c r="F82" i="1"/>
  <c r="F81" i="1"/>
  <c r="F77" i="1"/>
  <c r="F76" i="1"/>
  <c r="F75" i="1"/>
  <c r="F72" i="1"/>
  <c r="F71" i="1"/>
  <c r="F70" i="1"/>
  <c r="F69" i="1"/>
  <c r="B68" i="1" l="1"/>
  <c r="B43" i="1"/>
  <c r="B48" i="1"/>
  <c r="B53" i="1"/>
  <c r="B58" i="1"/>
  <c r="C38" i="1"/>
  <c r="A13" i="1"/>
  <c r="B8" i="1" l="1"/>
  <c r="C8" i="1"/>
  <c r="F8" i="1" s="1"/>
  <c r="A1" i="8"/>
  <c r="F67" i="1"/>
  <c r="F66" i="1"/>
  <c r="F65" i="1"/>
  <c r="F62" i="1"/>
  <c r="F61" i="1"/>
  <c r="F60" i="1"/>
  <c r="F57" i="1"/>
  <c r="F56" i="1"/>
  <c r="F55" i="1"/>
  <c r="F54" i="1"/>
  <c r="F52" i="1"/>
  <c r="F51" i="1"/>
  <c r="F50" i="1"/>
  <c r="F49" i="1"/>
  <c r="F47" i="1"/>
  <c r="F46" i="1"/>
  <c r="F45" i="1"/>
  <c r="F42" i="1"/>
  <c r="F41" i="1"/>
  <c r="F40" i="1"/>
  <c r="F37" i="1"/>
  <c r="F36" i="1"/>
  <c r="F35" i="1"/>
  <c r="F32" i="1"/>
  <c r="F31" i="1"/>
  <c r="F30" i="1"/>
  <c r="F27" i="1"/>
  <c r="F26" i="1"/>
  <c r="F22" i="1"/>
  <c r="F21" i="1"/>
  <c r="F20" i="1"/>
  <c r="F17" i="1"/>
  <c r="F10" i="1"/>
  <c r="F11" i="1"/>
  <c r="F12" i="1"/>
  <c r="F48" i="1"/>
  <c r="F33" i="1"/>
  <c r="F28" i="1"/>
  <c r="G1013" i="1" l="1"/>
  <c r="G1008" i="1"/>
  <c r="G63" i="1"/>
  <c r="G58" i="1"/>
  <c r="G68" i="1"/>
  <c r="G43" i="1"/>
  <c r="F34" i="1"/>
  <c r="F9" i="1"/>
  <c r="F29" i="1"/>
  <c r="F23" i="1" l="1"/>
  <c r="F25" i="1"/>
  <c r="F24" i="1"/>
  <c r="F18" i="1"/>
  <c r="F19" i="1"/>
  <c r="F53" i="1"/>
  <c r="F38" i="1" l="1"/>
  <c r="F39" i="1"/>
  <c r="F58" i="1" l="1"/>
  <c r="F59" i="1"/>
  <c r="F43" i="1"/>
  <c r="F44" i="1"/>
  <c r="F63" i="1" l="1"/>
  <c r="F64" i="1"/>
  <c r="A73" i="1"/>
  <c r="G73" i="1" s="1"/>
  <c r="F68" i="1"/>
  <c r="G28" i="1"/>
  <c r="A78" i="1" l="1"/>
  <c r="G78" i="1" s="1"/>
  <c r="C73" i="1"/>
  <c r="B73" i="1"/>
  <c r="G33" i="1"/>
  <c r="F73" i="1" l="1"/>
  <c r="F74" i="1"/>
  <c r="A83" i="1"/>
  <c r="G83" i="1" s="1"/>
  <c r="B78" i="1"/>
  <c r="C78" i="1"/>
  <c r="G38" i="1"/>
  <c r="F78" i="1" l="1"/>
  <c r="F80" i="1"/>
  <c r="F79" i="1"/>
  <c r="A88" i="1"/>
  <c r="G88" i="1" s="1"/>
  <c r="C83" i="1"/>
  <c r="B83" i="1"/>
  <c r="A548" i="1"/>
  <c r="C548" i="1" l="1"/>
  <c r="G548" i="1"/>
  <c r="F83" i="1"/>
  <c r="F84" i="1"/>
  <c r="A93" i="1"/>
  <c r="G93" i="1" s="1"/>
  <c r="C88" i="1"/>
  <c r="B88" i="1"/>
  <c r="B548" i="1"/>
  <c r="A553" i="1"/>
  <c r="G48" i="1"/>
  <c r="G53" i="1"/>
  <c r="C553" i="1" l="1"/>
  <c r="G553" i="1"/>
  <c r="F88" i="1"/>
  <c r="F90" i="1"/>
  <c r="F89" i="1"/>
  <c r="A98" i="1"/>
  <c r="G98" i="1" s="1"/>
  <c r="C93" i="1"/>
  <c r="B93" i="1"/>
  <c r="B553" i="1"/>
  <c r="A558" i="1"/>
  <c r="C558" i="1" l="1"/>
  <c r="G558" i="1"/>
  <c r="F93" i="1"/>
  <c r="F94" i="1"/>
  <c r="A103" i="1"/>
  <c r="G103" i="1" s="1"/>
  <c r="C98" i="1"/>
  <c r="B98" i="1"/>
  <c r="B558" i="1"/>
  <c r="A563" i="1"/>
  <c r="C563" i="1" l="1"/>
  <c r="G563" i="1"/>
  <c r="A108" i="1"/>
  <c r="G108" i="1" s="1"/>
  <c r="B103" i="1"/>
  <c r="C103" i="1"/>
  <c r="B563" i="1"/>
  <c r="A568" i="1"/>
  <c r="C568" i="1" l="1"/>
  <c r="G568" i="1"/>
  <c r="A113" i="1"/>
  <c r="G113" i="1" s="1"/>
  <c r="B108" i="1"/>
  <c r="C108" i="1"/>
  <c r="B568" i="1"/>
  <c r="A573" i="1"/>
  <c r="C573" i="1" l="1"/>
  <c r="G573" i="1"/>
  <c r="A118" i="1"/>
  <c r="G118" i="1" s="1"/>
  <c r="B113" i="1"/>
  <c r="C113" i="1"/>
  <c r="B573" i="1"/>
  <c r="A578" i="1"/>
  <c r="C578" i="1" l="1"/>
  <c r="G578" i="1"/>
  <c r="A123" i="1"/>
  <c r="G123" i="1" s="1"/>
  <c r="C118" i="1"/>
  <c r="B118" i="1"/>
  <c r="B578" i="1"/>
  <c r="A583" i="1"/>
  <c r="C583" i="1" l="1"/>
  <c r="G583" i="1"/>
  <c r="A128" i="1"/>
  <c r="G128" i="1" s="1"/>
  <c r="B123" i="1"/>
  <c r="C123" i="1"/>
  <c r="B583" i="1"/>
  <c r="A588" i="1"/>
  <c r="C588" i="1" l="1"/>
  <c r="G588" i="1"/>
  <c r="A133" i="1"/>
  <c r="G133" i="1" s="1"/>
  <c r="C128" i="1"/>
  <c r="B128" i="1"/>
  <c r="B588" i="1"/>
  <c r="A593" i="1"/>
  <c r="C593" i="1" l="1"/>
  <c r="G593" i="1"/>
  <c r="A138" i="1"/>
  <c r="G138" i="1" s="1"/>
  <c r="B133" i="1"/>
  <c r="C133" i="1"/>
  <c r="B593" i="1"/>
  <c r="A598" i="1"/>
  <c r="C598" i="1" l="1"/>
  <c r="G598" i="1"/>
  <c r="A143" i="1"/>
  <c r="C138" i="1"/>
  <c r="B138" i="1"/>
  <c r="B598" i="1"/>
  <c r="A603" i="1"/>
  <c r="A148" i="1" l="1"/>
  <c r="G148" i="1" s="1"/>
  <c r="G143" i="1"/>
  <c r="C603" i="1"/>
  <c r="G603" i="1"/>
  <c r="A153" i="1"/>
  <c r="G153" i="1" s="1"/>
  <c r="C148" i="1"/>
  <c r="B148" i="1"/>
  <c r="C143" i="1"/>
  <c r="B143" i="1"/>
  <c r="B603" i="1"/>
  <c r="A608" i="1"/>
  <c r="C608" i="1" l="1"/>
  <c r="G608" i="1"/>
  <c r="A158" i="1"/>
  <c r="G158" i="1" s="1"/>
  <c r="C153" i="1"/>
  <c r="B153" i="1"/>
  <c r="B608" i="1"/>
  <c r="A613" i="1"/>
  <c r="C613" i="1" l="1"/>
  <c r="G613" i="1"/>
  <c r="A163" i="1"/>
  <c r="G163" i="1" s="1"/>
  <c r="C158" i="1"/>
  <c r="B158" i="1"/>
  <c r="B613" i="1"/>
  <c r="A618" i="1"/>
  <c r="C618" i="1" l="1"/>
  <c r="G618" i="1"/>
  <c r="A168" i="1"/>
  <c r="G168" i="1" s="1"/>
  <c r="C163" i="1"/>
  <c r="B163" i="1"/>
  <c r="B618" i="1"/>
  <c r="A623" i="1"/>
  <c r="C623" i="1" l="1"/>
  <c r="G623" i="1"/>
  <c r="A173" i="1"/>
  <c r="G173" i="1" s="1"/>
  <c r="C168" i="1"/>
  <c r="B168" i="1"/>
  <c r="B623" i="1"/>
  <c r="A628" i="1"/>
  <c r="C628" i="1" l="1"/>
  <c r="G628" i="1"/>
  <c r="A178" i="1"/>
  <c r="G178" i="1" s="1"/>
  <c r="C173" i="1"/>
  <c r="B173" i="1"/>
  <c r="B628" i="1"/>
  <c r="A633" i="1"/>
  <c r="C633" i="1" l="1"/>
  <c r="G633" i="1"/>
  <c r="A183" i="1"/>
  <c r="G183" i="1" s="1"/>
  <c r="C178" i="1"/>
  <c r="B178" i="1"/>
  <c r="B633" i="1"/>
  <c r="A638" i="1"/>
  <c r="C638" i="1" l="1"/>
  <c r="G638" i="1"/>
  <c r="A188" i="1"/>
  <c r="G188" i="1" s="1"/>
  <c r="C183" i="1"/>
  <c r="B183" i="1"/>
  <c r="B638" i="1"/>
  <c r="A643" i="1"/>
  <c r="C643" i="1" l="1"/>
  <c r="G643" i="1"/>
  <c r="A193" i="1"/>
  <c r="G193" i="1" s="1"/>
  <c r="C188" i="1"/>
  <c r="B188" i="1"/>
  <c r="A648" i="1"/>
  <c r="B643" i="1"/>
  <c r="A653" i="1"/>
  <c r="C648" i="1" l="1"/>
  <c r="G648" i="1"/>
  <c r="C653" i="1"/>
  <c r="G653" i="1"/>
  <c r="A198" i="1"/>
  <c r="G198" i="1" s="1"/>
  <c r="B193" i="1"/>
  <c r="C193" i="1"/>
  <c r="B653" i="1"/>
  <c r="B648" i="1"/>
  <c r="A658" i="1"/>
  <c r="C658" i="1" l="1"/>
  <c r="G658" i="1"/>
  <c r="A203" i="1"/>
  <c r="G203" i="1" s="1"/>
  <c r="C198" i="1"/>
  <c r="B198" i="1"/>
  <c r="B658" i="1"/>
  <c r="A663" i="1"/>
  <c r="C663" i="1" l="1"/>
  <c r="G663" i="1"/>
  <c r="A208" i="1"/>
  <c r="G208" i="1" s="1"/>
  <c r="C203" i="1"/>
  <c r="B203" i="1"/>
  <c r="B663" i="1"/>
  <c r="A668" i="1"/>
  <c r="C668" i="1" l="1"/>
  <c r="G668" i="1"/>
  <c r="A213" i="1"/>
  <c r="G213" i="1" s="1"/>
  <c r="B208" i="1"/>
  <c r="C208" i="1"/>
  <c r="B668" i="1"/>
  <c r="A673" i="1"/>
  <c r="C673" i="1" l="1"/>
  <c r="G673" i="1"/>
  <c r="A218" i="1"/>
  <c r="G218" i="1" s="1"/>
  <c r="C213" i="1"/>
  <c r="B213" i="1"/>
  <c r="B673" i="1"/>
  <c r="A678" i="1"/>
  <c r="C678" i="1" l="1"/>
  <c r="G678" i="1"/>
  <c r="A223" i="1"/>
  <c r="G223" i="1" s="1"/>
  <c r="B218" i="1"/>
  <c r="C218" i="1"/>
  <c r="B678" i="1"/>
  <c r="A683" i="1"/>
  <c r="C683" i="1" l="1"/>
  <c r="G683" i="1"/>
  <c r="A228" i="1"/>
  <c r="G228" i="1" s="1"/>
  <c r="B223" i="1"/>
  <c r="C223" i="1"/>
  <c r="B683" i="1"/>
  <c r="A688" i="1"/>
  <c r="C688" i="1" l="1"/>
  <c r="G688" i="1"/>
  <c r="A233" i="1"/>
  <c r="G233" i="1" s="1"/>
  <c r="C228" i="1"/>
  <c r="B228" i="1"/>
  <c r="B688" i="1"/>
  <c r="A693" i="1"/>
  <c r="C693" i="1" l="1"/>
  <c r="G693" i="1"/>
  <c r="A238" i="1"/>
  <c r="G238" i="1" s="1"/>
  <c r="B233" i="1"/>
  <c r="C233" i="1"/>
  <c r="B693" i="1"/>
  <c r="A698" i="1"/>
  <c r="C698" i="1" l="1"/>
  <c r="G698" i="1"/>
  <c r="A243" i="1"/>
  <c r="G243" i="1" s="1"/>
  <c r="B238" i="1"/>
  <c r="C238" i="1"/>
  <c r="B698" i="1"/>
  <c r="A703" i="1"/>
  <c r="C703" i="1" l="1"/>
  <c r="G703" i="1"/>
  <c r="A248" i="1"/>
  <c r="G248" i="1" s="1"/>
  <c r="C243" i="1"/>
  <c r="B243" i="1"/>
  <c r="B703" i="1"/>
  <c r="A708" i="1"/>
  <c r="C708" i="1" l="1"/>
  <c r="G708" i="1"/>
  <c r="A253" i="1"/>
  <c r="G253" i="1" s="1"/>
  <c r="B248" i="1"/>
  <c r="C248" i="1"/>
  <c r="B708" i="1"/>
  <c r="A713" i="1"/>
  <c r="C713" i="1" l="1"/>
  <c r="G713" i="1"/>
  <c r="A258" i="1"/>
  <c r="G258" i="1" s="1"/>
  <c r="C253" i="1"/>
  <c r="B253" i="1"/>
  <c r="B713" i="1"/>
  <c r="A718" i="1"/>
  <c r="C718" i="1" l="1"/>
  <c r="G718" i="1"/>
  <c r="A263" i="1"/>
  <c r="G263" i="1" s="1"/>
  <c r="B258" i="1"/>
  <c r="C258" i="1"/>
  <c r="B718" i="1"/>
  <c r="A723" i="1"/>
  <c r="C723" i="1" l="1"/>
  <c r="G723" i="1"/>
  <c r="A268" i="1"/>
  <c r="G268" i="1" s="1"/>
  <c r="B263" i="1"/>
  <c r="C263" i="1"/>
  <c r="B723" i="1"/>
  <c r="A728" i="1"/>
  <c r="C728" i="1" l="1"/>
  <c r="G728" i="1"/>
  <c r="A273" i="1"/>
  <c r="G273" i="1" s="1"/>
  <c r="C268" i="1"/>
  <c r="B268" i="1"/>
  <c r="B728" i="1"/>
  <c r="A733" i="1"/>
  <c r="C733" i="1" l="1"/>
  <c r="G733" i="1"/>
  <c r="A278" i="1"/>
  <c r="C273" i="1"/>
  <c r="B273" i="1"/>
  <c r="B733" i="1"/>
  <c r="A738" i="1"/>
  <c r="C738" i="1" l="1"/>
  <c r="G738" i="1"/>
  <c r="A283" i="1"/>
  <c r="G283" i="1" s="1"/>
  <c r="G278" i="1"/>
  <c r="A288" i="1"/>
  <c r="G288" i="1" s="1"/>
  <c r="B283" i="1"/>
  <c r="C283" i="1"/>
  <c r="B278" i="1"/>
  <c r="C278" i="1"/>
  <c r="B738" i="1"/>
  <c r="A743" i="1"/>
  <c r="C743" i="1" l="1"/>
  <c r="G743" i="1"/>
  <c r="A293" i="1"/>
  <c r="G293" i="1" s="1"/>
  <c r="C288" i="1"/>
  <c r="B288" i="1"/>
  <c r="B743" i="1"/>
  <c r="A748" i="1"/>
  <c r="C748" i="1" l="1"/>
  <c r="G748" i="1"/>
  <c r="A298" i="1"/>
  <c r="G298" i="1" s="1"/>
  <c r="B293" i="1"/>
  <c r="C293" i="1"/>
  <c r="B748" i="1"/>
  <c r="A753" i="1"/>
  <c r="C753" i="1" l="1"/>
  <c r="G753" i="1"/>
  <c r="A303" i="1"/>
  <c r="G303" i="1" s="1"/>
  <c r="B298" i="1"/>
  <c r="C298" i="1"/>
  <c r="B753" i="1"/>
  <c r="A758" i="1"/>
  <c r="C758" i="1" l="1"/>
  <c r="G758" i="1"/>
  <c r="A308" i="1"/>
  <c r="G308" i="1" s="1"/>
  <c r="C303" i="1"/>
  <c r="B303" i="1"/>
  <c r="B758" i="1"/>
  <c r="A763" i="1"/>
  <c r="C763" i="1" l="1"/>
  <c r="G763" i="1"/>
  <c r="A313" i="1"/>
  <c r="G313" i="1" s="1"/>
  <c r="B308" i="1"/>
  <c r="C308" i="1"/>
  <c r="B763" i="1"/>
  <c r="A768" i="1"/>
  <c r="C768" i="1" l="1"/>
  <c r="G768" i="1"/>
  <c r="A318" i="1"/>
  <c r="G318" i="1" s="1"/>
  <c r="C313" i="1"/>
  <c r="B313" i="1"/>
  <c r="B768" i="1"/>
  <c r="A773" i="1"/>
  <c r="C773" i="1" l="1"/>
  <c r="G773" i="1"/>
  <c r="A323" i="1"/>
  <c r="G323" i="1" s="1"/>
  <c r="B318" i="1"/>
  <c r="C318" i="1"/>
  <c r="B773" i="1"/>
  <c r="A778" i="1"/>
  <c r="C778" i="1" l="1"/>
  <c r="G778" i="1"/>
  <c r="A328" i="1"/>
  <c r="G328" i="1" s="1"/>
  <c r="C323" i="1"/>
  <c r="B323" i="1"/>
  <c r="A783" i="1"/>
  <c r="B778" i="1"/>
  <c r="A788" i="1"/>
  <c r="C788" i="1" l="1"/>
  <c r="G788" i="1"/>
  <c r="C783" i="1"/>
  <c r="G783" i="1"/>
  <c r="A333" i="1"/>
  <c r="G333" i="1" s="1"/>
  <c r="B328" i="1"/>
  <c r="C328" i="1"/>
  <c r="B788" i="1"/>
  <c r="B783" i="1"/>
  <c r="A793" i="1"/>
  <c r="C793" i="1" l="1"/>
  <c r="G793" i="1"/>
  <c r="A338" i="1"/>
  <c r="G338" i="1" s="1"/>
  <c r="B333" i="1"/>
  <c r="C333" i="1"/>
  <c r="B793" i="1"/>
  <c r="A798" i="1"/>
  <c r="C798" i="1" l="1"/>
  <c r="G798" i="1"/>
  <c r="A343" i="1"/>
  <c r="G343" i="1" s="1"/>
  <c r="B338" i="1"/>
  <c r="C338" i="1"/>
  <c r="B798" i="1"/>
  <c r="A803" i="1"/>
  <c r="C803" i="1" l="1"/>
  <c r="G803" i="1"/>
  <c r="A348" i="1"/>
  <c r="G348" i="1" s="1"/>
  <c r="C343" i="1"/>
  <c r="B343" i="1"/>
  <c r="B803" i="1"/>
  <c r="A808" i="1"/>
  <c r="C808" i="1" l="1"/>
  <c r="G808" i="1"/>
  <c r="A353" i="1"/>
  <c r="G353" i="1" s="1"/>
  <c r="B348" i="1"/>
  <c r="C348" i="1"/>
  <c r="B808" i="1"/>
  <c r="A813" i="1"/>
  <c r="C813" i="1" l="1"/>
  <c r="G813" i="1"/>
  <c r="A358" i="1"/>
  <c r="G358" i="1" s="1"/>
  <c r="C353" i="1"/>
  <c r="B353" i="1"/>
  <c r="B813" i="1"/>
  <c r="A818" i="1"/>
  <c r="C818" i="1" l="1"/>
  <c r="G818" i="1"/>
  <c r="A363" i="1"/>
  <c r="G363" i="1" s="1"/>
  <c r="C358" i="1"/>
  <c r="B358" i="1"/>
  <c r="B818" i="1"/>
  <c r="A823" i="1"/>
  <c r="C823" i="1" l="1"/>
  <c r="G823" i="1"/>
  <c r="A368" i="1"/>
  <c r="G368" i="1" s="1"/>
  <c r="C363" i="1"/>
  <c r="B363" i="1"/>
  <c r="B823" i="1"/>
  <c r="A828" i="1"/>
  <c r="C828" i="1" l="1"/>
  <c r="G828" i="1"/>
  <c r="A373" i="1"/>
  <c r="G373" i="1" s="1"/>
  <c r="C368" i="1"/>
  <c r="B368" i="1"/>
  <c r="B828" i="1"/>
  <c r="A833" i="1"/>
  <c r="C833" i="1" l="1"/>
  <c r="G833" i="1"/>
  <c r="A378" i="1"/>
  <c r="G378" i="1" s="1"/>
  <c r="C373" i="1"/>
  <c r="B373" i="1"/>
  <c r="B833" i="1"/>
  <c r="A838" i="1"/>
  <c r="C838" i="1" l="1"/>
  <c r="G838" i="1"/>
  <c r="A383" i="1"/>
  <c r="G383" i="1" s="1"/>
  <c r="B378" i="1"/>
  <c r="C378" i="1"/>
  <c r="B838" i="1"/>
  <c r="A843" i="1"/>
  <c r="C843" i="1" l="1"/>
  <c r="G843" i="1"/>
  <c r="A388" i="1"/>
  <c r="G388" i="1" s="1"/>
  <c r="B383" i="1"/>
  <c r="C383" i="1"/>
  <c r="B843" i="1"/>
  <c r="A848" i="1"/>
  <c r="C848" i="1" l="1"/>
  <c r="G848" i="1"/>
  <c r="A393" i="1"/>
  <c r="G393" i="1" s="1"/>
  <c r="C388" i="1"/>
  <c r="B388" i="1"/>
  <c r="B848" i="1"/>
  <c r="A853" i="1"/>
  <c r="C853" i="1" l="1"/>
  <c r="G853" i="1"/>
  <c r="A398" i="1"/>
  <c r="G398" i="1" s="1"/>
  <c r="C393" i="1"/>
  <c r="B393" i="1"/>
  <c r="B853" i="1"/>
  <c r="A858" i="1"/>
  <c r="C858" i="1" l="1"/>
  <c r="G858" i="1"/>
  <c r="A403" i="1"/>
  <c r="G403" i="1" s="1"/>
  <c r="B398" i="1"/>
  <c r="C398" i="1"/>
  <c r="B858" i="1"/>
  <c r="A863" i="1"/>
  <c r="C863" i="1" l="1"/>
  <c r="G863" i="1"/>
  <c r="A408" i="1"/>
  <c r="G408" i="1" s="1"/>
  <c r="C403" i="1"/>
  <c r="B403" i="1"/>
  <c r="B863" i="1"/>
  <c r="A868" i="1"/>
  <c r="C868" i="1" l="1"/>
  <c r="G868" i="1"/>
  <c r="A413" i="1"/>
  <c r="G413" i="1" s="1"/>
  <c r="C408" i="1"/>
  <c r="B408" i="1"/>
  <c r="B868" i="1"/>
  <c r="A873" i="1"/>
  <c r="C873" i="1" l="1"/>
  <c r="G873" i="1"/>
  <c r="A418" i="1"/>
  <c r="G418" i="1" s="1"/>
  <c r="C413" i="1"/>
  <c r="B413" i="1"/>
  <c r="B873" i="1"/>
  <c r="A878" i="1"/>
  <c r="C878" i="1" l="1"/>
  <c r="G878" i="1"/>
  <c r="A423" i="1"/>
  <c r="G423" i="1" s="1"/>
  <c r="C418" i="1"/>
  <c r="B418" i="1"/>
  <c r="B878" i="1"/>
  <c r="A883" i="1"/>
  <c r="C883" i="1" l="1"/>
  <c r="G883" i="1"/>
  <c r="A428" i="1"/>
  <c r="G428" i="1" s="1"/>
  <c r="B423" i="1"/>
  <c r="C423" i="1"/>
  <c r="B883" i="1"/>
  <c r="A888" i="1"/>
  <c r="C888" i="1" l="1"/>
  <c r="G888" i="1"/>
  <c r="A433" i="1"/>
  <c r="G433" i="1" s="1"/>
  <c r="C428" i="1"/>
  <c r="B428" i="1"/>
  <c r="B888" i="1"/>
  <c r="A893" i="1"/>
  <c r="C893" i="1" l="1"/>
  <c r="G893" i="1"/>
  <c r="A438" i="1"/>
  <c r="G438" i="1" s="1"/>
  <c r="B433" i="1"/>
  <c r="C433" i="1"/>
  <c r="B893" i="1"/>
  <c r="A898" i="1"/>
  <c r="C898" i="1" l="1"/>
  <c r="G898" i="1"/>
  <c r="A443" i="1"/>
  <c r="G443" i="1" s="1"/>
  <c r="B438" i="1"/>
  <c r="C438" i="1"/>
  <c r="B898" i="1"/>
  <c r="A903" i="1"/>
  <c r="C903" i="1" l="1"/>
  <c r="G903" i="1"/>
  <c r="A448" i="1"/>
  <c r="G448" i="1" s="1"/>
  <c r="B443" i="1"/>
  <c r="C443" i="1"/>
  <c r="B903" i="1"/>
  <c r="A908" i="1"/>
  <c r="C908" i="1" l="1"/>
  <c r="G908" i="1"/>
  <c r="A453" i="1"/>
  <c r="G453" i="1" s="1"/>
  <c r="B448" i="1"/>
  <c r="C448" i="1"/>
  <c r="B908" i="1"/>
  <c r="A913" i="1"/>
  <c r="C913" i="1" l="1"/>
  <c r="G913" i="1"/>
  <c r="A458" i="1"/>
  <c r="G458" i="1" s="1"/>
  <c r="C453" i="1"/>
  <c r="B453" i="1"/>
  <c r="A918" i="1"/>
  <c r="B913" i="1"/>
  <c r="A923" i="1"/>
  <c r="C923" i="1" l="1"/>
  <c r="G923" i="1"/>
  <c r="C918" i="1"/>
  <c r="G918" i="1"/>
  <c r="A463" i="1"/>
  <c r="G463" i="1" s="1"/>
  <c r="C458" i="1"/>
  <c r="B458" i="1"/>
  <c r="B918" i="1"/>
  <c r="B923" i="1"/>
  <c r="A928" i="1"/>
  <c r="C928" i="1" l="1"/>
  <c r="G928" i="1"/>
  <c r="A468" i="1"/>
  <c r="G468" i="1" s="1"/>
  <c r="B463" i="1"/>
  <c r="C463" i="1"/>
  <c r="B928" i="1"/>
  <c r="A933" i="1"/>
  <c r="C933" i="1" l="1"/>
  <c r="G933" i="1"/>
  <c r="A473" i="1"/>
  <c r="G473" i="1" s="1"/>
  <c r="C468" i="1"/>
  <c r="B468" i="1"/>
  <c r="B933" i="1"/>
  <c r="A938" i="1"/>
  <c r="C938" i="1" l="1"/>
  <c r="G938" i="1"/>
  <c r="A478" i="1"/>
  <c r="G478" i="1" s="1"/>
  <c r="B473" i="1"/>
  <c r="C473" i="1"/>
  <c r="B938" i="1"/>
  <c r="A943" i="1"/>
  <c r="C943" i="1" l="1"/>
  <c r="G943" i="1"/>
  <c r="A483" i="1"/>
  <c r="G483" i="1" s="1"/>
  <c r="C478" i="1"/>
  <c r="B478" i="1"/>
  <c r="B943" i="1"/>
  <c r="A948" i="1"/>
  <c r="C948" i="1" l="1"/>
  <c r="G948" i="1"/>
  <c r="A488" i="1"/>
  <c r="G488" i="1" s="1"/>
  <c r="B483" i="1"/>
  <c r="C483" i="1"/>
  <c r="B948" i="1"/>
  <c r="A953" i="1"/>
  <c r="C953" i="1" l="1"/>
  <c r="G953" i="1"/>
  <c r="A493" i="1"/>
  <c r="G493" i="1" s="1"/>
  <c r="B488" i="1"/>
  <c r="C488" i="1"/>
  <c r="B953" i="1"/>
  <c r="A958" i="1"/>
  <c r="C958" i="1" l="1"/>
  <c r="G958" i="1"/>
  <c r="A498" i="1"/>
  <c r="G498" i="1" s="1"/>
  <c r="C493" i="1"/>
  <c r="B493" i="1"/>
  <c r="B958" i="1"/>
  <c r="A963" i="1"/>
  <c r="C963" i="1" l="1"/>
  <c r="G963" i="1"/>
  <c r="A503" i="1"/>
  <c r="G503" i="1" s="1"/>
  <c r="B498" i="1"/>
  <c r="C498" i="1"/>
  <c r="B963" i="1"/>
  <c r="A968" i="1"/>
  <c r="C968" i="1" l="1"/>
  <c r="G968" i="1"/>
  <c r="A508" i="1"/>
  <c r="B503" i="1"/>
  <c r="A513" i="1"/>
  <c r="C503" i="1"/>
  <c r="B968" i="1"/>
  <c r="A973" i="1"/>
  <c r="C513" i="1" l="1"/>
  <c r="G513" i="1"/>
  <c r="C973" i="1"/>
  <c r="G973" i="1"/>
  <c r="C508" i="1"/>
  <c r="G508" i="1"/>
  <c r="B508" i="1"/>
  <c r="A518" i="1"/>
  <c r="B513" i="1"/>
  <c r="B973" i="1"/>
  <c r="A978" i="1"/>
  <c r="C978" i="1" l="1"/>
  <c r="G978" i="1"/>
  <c r="C518" i="1"/>
  <c r="G518" i="1"/>
  <c r="A523" i="1"/>
  <c r="B518" i="1"/>
  <c r="B978" i="1"/>
  <c r="A983" i="1"/>
  <c r="C523" i="1" l="1"/>
  <c r="G523" i="1"/>
  <c r="C983" i="1"/>
  <c r="G983" i="1"/>
  <c r="B523" i="1"/>
  <c r="A528" i="1"/>
  <c r="B983" i="1"/>
  <c r="A988" i="1"/>
  <c r="C988" i="1" l="1"/>
  <c r="G988" i="1"/>
  <c r="C528" i="1"/>
  <c r="G528" i="1"/>
  <c r="B528" i="1"/>
  <c r="A533" i="1"/>
  <c r="B988" i="1"/>
  <c r="A993" i="1"/>
  <c r="C993" i="1" l="1"/>
  <c r="G993" i="1"/>
  <c r="C533" i="1"/>
  <c r="G533" i="1"/>
  <c r="B533" i="1"/>
  <c r="A538" i="1"/>
  <c r="B993" i="1"/>
  <c r="A998" i="1"/>
  <c r="C998" i="1" l="1"/>
  <c r="G998" i="1"/>
  <c r="C538" i="1"/>
  <c r="G538" i="1"/>
  <c r="B538" i="1"/>
  <c r="A543" i="1"/>
  <c r="B998" i="1"/>
  <c r="A1003" i="1"/>
  <c r="C1003" i="1" l="1"/>
  <c r="G1003" i="1"/>
  <c r="C543" i="1"/>
  <c r="G543" i="1"/>
  <c r="B543" i="1"/>
  <c r="B1003" i="1"/>
  <c r="B13" i="1"/>
  <c r="C13" i="1"/>
  <c r="F13" i="1" l="1"/>
  <c r="F16" i="1"/>
  <c r="F15" i="1"/>
  <c r="F14" i="1"/>
</calcChain>
</file>

<file path=xl/sharedStrings.xml><?xml version="1.0" encoding="utf-8"?>
<sst xmlns="http://schemas.openxmlformats.org/spreadsheetml/2006/main" count="98" uniqueCount="74">
  <si>
    <t>PR Number:</t>
  </si>
  <si>
    <t>Job Type:</t>
  </si>
  <si>
    <t>City/Town:</t>
  </si>
  <si>
    <t>Crew:</t>
  </si>
  <si>
    <t>Point Number</t>
  </si>
  <si>
    <t>Description</t>
  </si>
  <si>
    <t>Elev. of Lid</t>
  </si>
  <si>
    <t>Lid to Invert</t>
  </si>
  <si>
    <t>Direction</t>
  </si>
  <si>
    <t>Invert Elev</t>
  </si>
  <si>
    <t>Note</t>
  </si>
  <si>
    <t>Project Number:</t>
  </si>
  <si>
    <t>Work Book Number:</t>
  </si>
  <si>
    <t>Description:</t>
  </si>
  <si>
    <t>Elevation of Lid</t>
  </si>
  <si>
    <t>Street</t>
  </si>
  <si>
    <t>Entry:</t>
  </si>
  <si>
    <t>Checked:</t>
  </si>
  <si>
    <t>Review:</t>
  </si>
  <si>
    <t>Revisions:</t>
  </si>
  <si>
    <t>Survey Team</t>
  </si>
  <si>
    <t>Crew</t>
  </si>
  <si>
    <t xml:space="preserve">Name </t>
  </si>
  <si>
    <t>Marco DeAragao</t>
  </si>
  <si>
    <t>Marshall Duhig</t>
  </si>
  <si>
    <t>Regan Jahns</t>
  </si>
  <si>
    <t>Dylan Karbusicky</t>
  </si>
  <si>
    <t>Spencer Mungar</t>
  </si>
  <si>
    <t>Douglas St. Louis</t>
  </si>
  <si>
    <t>Josh Vanovereem</t>
  </si>
  <si>
    <t>Derald Weatherbee</t>
  </si>
  <si>
    <t>Municipality</t>
  </si>
  <si>
    <t>Job Type</t>
  </si>
  <si>
    <t>Oakville</t>
  </si>
  <si>
    <t>WWM</t>
  </si>
  <si>
    <t>Burlington</t>
  </si>
  <si>
    <t>WM</t>
  </si>
  <si>
    <t>Milton</t>
  </si>
  <si>
    <t>WM/WWM</t>
  </si>
  <si>
    <t>Georgetown</t>
  </si>
  <si>
    <t>Road</t>
  </si>
  <si>
    <t>Acton</t>
  </si>
  <si>
    <t>WM As Built</t>
  </si>
  <si>
    <t>Halton Hills</t>
  </si>
  <si>
    <t>WWM As Built</t>
  </si>
  <si>
    <t>WM/WWM As Built</t>
  </si>
  <si>
    <t>Road As Built</t>
  </si>
  <si>
    <t>Date: mm/dd/year</t>
  </si>
  <si>
    <t>Track Changes History (Links)</t>
  </si>
  <si>
    <t>1. TO import Structures in to DOWNLOAD SHEET, Navigate to the DOWNLOAD SHEET and select cell A7</t>
  </si>
  <si>
    <t>2. once Cell A7 is selected navigate to Data Tab, in the Get External Data section select From Text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</si>
  <si>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</si>
  <si>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</si>
  <si>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</si>
  <si>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 xml:space="preserve">5. Step 2, This Step is Important. Under Delimiters make sure only Comma and Other are checked and in the text box enter : (/) 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</si>
  <si>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</si>
  <si>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</si>
  <si>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</si>
  <si>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if importing for the first time select cell A7, if adding onto existing Data select the first open cell in column A after the existing Data</t>
  </si>
  <si>
    <t xml:space="preserve">IMPORTAN: Always import into Column A or Data will not populate in the Spreadsheet </t>
  </si>
  <si>
    <t>Abdulatef Mohsen</t>
  </si>
  <si>
    <t>when exporting a text file make sure it is in the following format. (POINT, ELEVATION, DESCRIPTION)</t>
  </si>
  <si>
    <t>Kenan Engineer</t>
  </si>
  <si>
    <t>Arvin Matloubi Aghdam</t>
  </si>
  <si>
    <t>Wesley Young</t>
  </si>
  <si>
    <t>Daniel Hodge</t>
  </si>
  <si>
    <t>RR 25 &amp; Henderson</t>
  </si>
  <si>
    <t>Compass</t>
  </si>
  <si>
    <t>NW</t>
  </si>
  <si>
    <t>SE</t>
  </si>
  <si>
    <t xml:space="preserve"> +/- LDM</t>
  </si>
  <si>
    <t>CONCRETE PLUG</t>
  </si>
  <si>
    <t>MH</t>
  </si>
  <si>
    <t>PR2889F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</si>
</sst>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"/>
    <numFmt numFmtId="165" formatCode="0.000;\-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165" fontId="1" fillId="0" borderId="0" xfId="0" applyNumberFormat="1" applyFont="1"/>
    <xf numFmtId="164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" fontId="1" fillId="0" borderId="0" xfId="0" applyNumberFormat="1" applyFont="1"/>
    <xf numFmtId="0" fontId="1" fillId="0" borderId="0" xfId="0" applyFont="1" applyAlignment="1">
      <alignment horizontal="right"/>
    </xf>
    <xf numFmtId="0" fontId="1" fillId="2" borderId="0" xfId="0" applyFont="1" applyFill="1"/>
    <xf numFmtId="0" fontId="1" fillId="0" borderId="5" xfId="0" applyFont="1" applyBorder="1" applyAlignment="1" applyProtection="1">
      <alignment horizontal="center"/>
      <protection locked="0"/>
    </xf>
    <xf numFmtId="165" fontId="0" fillId="0" borderId="5" xfId="0" applyNumberForma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165" fontId="1" fillId="0" borderId="5" xfId="0" applyNumberFormat="1" applyFont="1" applyBorder="1" applyAlignment="1">
      <alignment horizontal="center"/>
    </xf>
    <xf numFmtId="164" fontId="1" fillId="0" borderId="5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445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57150</xdr:rowOff>
    </xdr:from>
    <xdr:to>
      <xdr:col>6</xdr:col>
      <xdr:colOff>514351</xdr:colOff>
      <xdr:row>35</xdr:row>
      <xdr:rowOff>127941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711450"/>
          <a:ext cx="4171950" cy="30870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3496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6413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P6" sqref="P6"/>
    </sheetView>
  </sheetViews>
  <sheetFormatPr defaultRowHeight="12.75" x14ac:dyDescent="0.2"/>
  <sheetData>
    <row r="1" spans="1:1" x14ac:dyDescent="0.2">
      <c r="A1" t="s">
        <v>49</v>
      </c>
    </row>
    <row r="2" spans="1:1" x14ac:dyDescent="0.2">
      <c r="A2" t="s">
        <v>61</v>
      </c>
    </row>
    <row r="3" spans="1:1" x14ac:dyDescent="0.2">
      <c r="A3" t="s">
        <v>50</v>
      </c>
    </row>
    <row r="12" spans="1:1" ht="29.25" customHeight="1" x14ac:dyDescent="0.2"/>
    <row r="13" spans="1:1" x14ac:dyDescent="0.2">
      <c r="A13" t="s">
        <v>51</v>
      </c>
    </row>
    <row r="15" spans="1:1" x14ac:dyDescent="0.2">
      <c r="A15" t="s">
        <v>52</v>
      </c>
    </row>
    <row r="16" spans="1:1" x14ac:dyDescent="0.2">
      <c r="A16" t="s">
        <v>53</v>
      </c>
    </row>
    <row r="38" spans="1:1" x14ac:dyDescent="0.2">
      <c r="A38" t="s">
        <v>54</v>
      </c>
    </row>
    <row r="39" spans="1:1" x14ac:dyDescent="0.2">
      <c r="A39" t="s">
        <v>55</v>
      </c>
    </row>
    <row r="61" spans="1:1" x14ac:dyDescent="0.2">
      <c r="A61" t="s">
        <v>56</v>
      </c>
    </row>
    <row r="82" spans="1:1" x14ac:dyDescent="0.2">
      <c r="A82" t="s">
        <v>57</v>
      </c>
    </row>
    <row r="83" spans="1:1" x14ac:dyDescent="0.2">
      <c r="A83" t="s">
        <v>58</v>
      </c>
    </row>
    <row r="84" spans="1:1" x14ac:dyDescent="0.2">
      <c r="A84" t="s">
        <v>59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43"/>
  <sheetViews>
    <sheetView tabSelected="1" zoomScaleNormal="100" workbookViewId="0">
      <pane ySplit="6" topLeftCell="A7" activePane="bottomLeft" state="frozen"/>
      <selection pane="bottomLeft" activeCell="K10" sqref="K10"/>
    </sheetView>
  </sheetViews>
  <sheetFormatPr defaultRowHeight="12.75" x14ac:dyDescent="0.2"/>
  <cols>
    <col min="1" max="1" width="13.85546875" style="12" customWidth="1"/>
    <col min="2" max="2" width="17" style="6" customWidth="1"/>
    <col min="3" max="3" width="17.5703125" style="6" customWidth="1"/>
    <col min="4" max="4" width="17.140625" style="6" customWidth="1"/>
    <col min="5" max="5" width="20.140625" style="6" customWidth="1"/>
    <col min="6" max="6" width="18.140625" style="6" customWidth="1"/>
    <col min="7" max="7" width="25.85546875" style="6" customWidth="1"/>
    <col min="8" max="8" width="11.7109375" customWidth="1"/>
  </cols>
  <sheetData>
    <row r="1" spans="1:11" x14ac:dyDescent="0.2">
      <c r="A1" s="13" t="s">
        <v>15</v>
      </c>
      <c r="B1" s="6" t="s">
        <v>66</v>
      </c>
      <c r="C1" s="1"/>
      <c r="D1" s="1" t="s">
        <v>0</v>
      </c>
      <c r="E1" s="5" t="s">
        <v>73</v>
      </c>
      <c r="F1" s="17" t="s">
        <v>19</v>
      </c>
      <c r="G1" s="18"/>
    </row>
    <row r="2" spans="1:11" x14ac:dyDescent="0.2">
      <c r="A2" s="13" t="s">
        <v>8</v>
      </c>
      <c r="B2" s="6" t="s">
        <v>67</v>
      </c>
      <c r="C2" s="1"/>
      <c r="D2" s="1" t="s">
        <v>1</v>
      </c>
      <c r="E2" s="5" t="s">
        <v>40</v>
      </c>
      <c r="G2" s="18"/>
    </row>
    <row r="3" spans="1:11" x14ac:dyDescent="0.2">
      <c r="A3" s="13" t="s">
        <v>16</v>
      </c>
      <c r="B3" s="6" t="s">
        <v>27</v>
      </c>
      <c r="C3" s="1"/>
      <c r="D3" s="1" t="s">
        <v>2</v>
      </c>
      <c r="E3" s="11" t="s">
        <v>33</v>
      </c>
      <c r="F3" s="11"/>
      <c r="G3" s="19"/>
    </row>
    <row r="4" spans="1:11" x14ac:dyDescent="0.2">
      <c r="A4" s="13" t="s">
        <v>17</v>
      </c>
      <c r="B4" s="6" t="s">
        <v>22</v>
      </c>
      <c r="C4" s="1"/>
      <c r="D4" s="1" t="s">
        <v>3</v>
      </c>
      <c r="E4" s="6">
        <v>5772</v>
      </c>
      <c r="G4" s="18"/>
      <c r="J4" s="1"/>
      <c r="K4" s="6"/>
    </row>
    <row r="5" spans="1:11" x14ac:dyDescent="0.2">
      <c r="A5" s="13" t="s">
        <v>18</v>
      </c>
      <c r="B5" s="6" t="s">
        <v>22</v>
      </c>
      <c r="C5" s="1"/>
      <c r="D5" s="1" t="s">
        <v>47</v>
      </c>
      <c r="E5" s="20">
        <v>45568</v>
      </c>
      <c r="G5" s="18"/>
    </row>
    <row r="6" spans="1:11" x14ac:dyDescent="0.2">
      <c r="A6" s="12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/>
      <c r="I6" s="6"/>
    </row>
    <row r="7" spans="1:11" x14ac:dyDescent="0.2">
      <c r="F7" s="5"/>
      <c r="I7" s="7"/>
    </row>
    <row r="8" spans="1:11" x14ac:dyDescent="0.2">
      <c r="A8" s="28">
        <v>200</v>
      </c>
      <c r="B8" s="29" t="str">
        <f>IFERROR(INDEX('DOWNLOAD SHEET'!$C$7:$C$206,MATCH($A8,'DOWNLOAD SHEET'!$A$7:$A$206,0)),"")</f>
        <v>MH</v>
      </c>
      <c r="C8" s="29">
        <f>IFERROR(INDEX('DOWNLOAD SHEET'!$B$7:$B$206,MATCH($A8,'DOWNLOAD SHEET'!$A$7:$A$206,0)),"")</f>
        <v>189.154</v>
      </c>
      <c r="D8" s="29">
        <v>8.07</v>
      </c>
      <c r="E8" s="30" t="s">
        <v>69</v>
      </c>
      <c r="F8" s="31">
        <f>IF($D8=0,IF(ISBLANK($D8),"","Not Obtained"),SUM($C8-$D8))</f>
        <v>181.084</v>
      </c>
      <c r="G8" s="29" t="s">
        <v>70</v>
      </c>
      <c r="H8" s="6"/>
      <c r="I8" s="14"/>
    </row>
    <row r="9" spans="1:11" x14ac:dyDescent="0.2">
      <c r="A9" s="9"/>
      <c r="B9" s="7"/>
      <c r="C9" s="14"/>
      <c r="D9" s="7">
        <v>8.0399999999999991</v>
      </c>
      <c r="E9" s="14" t="s">
        <v>68</v>
      </c>
      <c r="F9" s="16">
        <f>IF($D9=0,IF(ISBLANK($D9),"","Not Obtained"),SUM($C8-$D9))</f>
        <v>181.114</v>
      </c>
      <c r="G9" s="29" t="s">
        <v>70</v>
      </c>
      <c r="H9" s="6"/>
      <c r="I9" s="14"/>
    </row>
    <row r="10" spans="1:11" x14ac:dyDescent="0.2">
      <c r="A10" s="9"/>
      <c r="B10" s="7"/>
      <c r="C10" s="14"/>
      <c r="D10" s="7"/>
      <c r="E10" s="14"/>
      <c r="F10" s="16" t="str">
        <f>IF($D10=0,IF(ISBLANK($D10),"","Not Obtained"),SUM($C8-$D10))</f>
        <v/>
      </c>
      <c r="H10" s="6"/>
      <c r="I10" s="14"/>
    </row>
    <row r="11" spans="1:11" x14ac:dyDescent="0.2">
      <c r="A11" s="9"/>
      <c r="B11" s="7"/>
      <c r="C11" s="14"/>
      <c r="D11" s="7"/>
      <c r="E11" s="14"/>
      <c r="F11" s="16" t="str">
        <f>IF($D11=0,IF(ISBLANK($D11),"","Not Obtained"),SUM($C8-$D11))</f>
        <v/>
      </c>
      <c r="H11" s="6"/>
      <c r="I11" s="14"/>
    </row>
    <row r="12" spans="1:11" x14ac:dyDescent="0.2">
      <c r="A12" s="9"/>
      <c r="B12" s="7"/>
      <c r="C12" s="14"/>
      <c r="D12" s="7"/>
      <c r="E12" s="14"/>
      <c r="F12" s="16" t="str">
        <f>IF($D12=0,IF(ISBLANK($D12),"","Not Obtained"),SUM($C8-$D12))</f>
        <v/>
      </c>
      <c r="I12" s="7"/>
    </row>
    <row r="13" spans="1:11" x14ac:dyDescent="0.2">
      <c r="A13" s="32">
        <f>IF(ISBLANK(D13),"",IF(D8&gt;=0,A8+1,0))</f>
        <v>201</v>
      </c>
      <c r="B13" s="29" t="str">
        <f>IFERROR(INDEX('DOWNLOAD SHEET'!$C$7:$C$206,MATCH($A13,'DOWNLOAD SHEET'!$A$7:$A$206,0)),"")</f>
        <v>MH</v>
      </c>
      <c r="C13" s="29">
        <f>IFERROR(INDEX('DOWNLOAD SHEET'!$B$7:$B$206,MATCH($A13,'DOWNLOAD SHEET'!$A$7:$A$206,0)),"")</f>
        <v>190.70400000000001</v>
      </c>
      <c r="D13" s="29">
        <v>3.87</v>
      </c>
      <c r="E13" s="30" t="s">
        <v>69</v>
      </c>
      <c r="F13" s="31">
        <f>IF($D13=0,IF(ISBLANK($D13),"","Not Obtained"),SUM($C13-$D13))</f>
        <v>186.834</v>
      </c>
      <c r="G13" s="29" t="s">
        <v>70</v>
      </c>
      <c r="H13" s="6"/>
      <c r="I13" s="14"/>
    </row>
    <row r="14" spans="1:11" x14ac:dyDescent="0.2">
      <c r="A14" s="9"/>
      <c r="B14" s="7"/>
      <c r="C14" s="14"/>
      <c r="D14" s="7"/>
      <c r="E14" s="14" t="s">
        <v>68</v>
      </c>
      <c r="F14" s="16" t="str">
        <f>IF($D14=0,IF(ISBLANK($D14),"","Not Obtained"),SUM($C13-$D14))</f>
        <v/>
      </c>
      <c r="G14" s="6" t="s">
        <v>71</v>
      </c>
      <c r="H14" s="6"/>
      <c r="I14" s="14"/>
    </row>
    <row r="15" spans="1:11" x14ac:dyDescent="0.2">
      <c r="A15" s="9"/>
      <c r="B15" s="7"/>
      <c r="C15" s="14"/>
      <c r="D15" s="7"/>
      <c r="E15" s="14"/>
      <c r="F15" s="16" t="str">
        <f>IF($D15=0,IF(ISBLANK($D15),"","Not Obtained"),SUM($C13-$D15))</f>
        <v/>
      </c>
      <c r="H15" s="6"/>
      <c r="I15" s="14"/>
    </row>
    <row r="16" spans="1:11" x14ac:dyDescent="0.2">
      <c r="A16" s="9"/>
      <c r="B16" s="7"/>
      <c r="C16" s="14"/>
      <c r="D16" s="7"/>
      <c r="E16" s="14"/>
      <c r="F16" s="16" t="str">
        <f>IF($D16=0,IF(ISBLANK($D16),"","Not Obtained"),SUM($C13-$D16))</f>
        <v/>
      </c>
      <c r="H16" s="6"/>
      <c r="I16" s="14"/>
    </row>
    <row r="17" spans="1:9" x14ac:dyDescent="0.2">
      <c r="A17" s="9"/>
      <c r="B17" s="7"/>
      <c r="C17" s="14"/>
      <c r="D17" s="7"/>
      <c r="E17" s="14"/>
      <c r="F17" s="16" t="str">
        <f>IF($D17=0,IF(ISBLANK($D17),"","Not Obtained"),SUM($C13-$D17))</f>
        <v/>
      </c>
      <c r="I17" s="7"/>
    </row>
    <row r="18" spans="1:9" x14ac:dyDescent="0.2">
      <c r="A18" s="32">
        <f>IF(ISBLANK(D18),"",IF(D13&gt;=0,A13+1,0))</f>
        <v>202</v>
      </c>
      <c r="B18" s="29" t="str">
        <f>IFERROR(INDEX('DOWNLOAD SHEET'!$C$7:$C$206,MATCH($A18,'DOWNLOAD SHEET'!$A$7:$A$206,0)),"")</f>
        <v>MH</v>
      </c>
      <c r="C18" s="29">
        <f>IFERROR(INDEX('DOWNLOAD SHEET'!$B$7:$B$206,MATCH($A18,'DOWNLOAD SHEET'!$A$7:$A$206,0)),"")</f>
        <v>182.50899999999999</v>
      </c>
      <c r="D18" s="29">
        <v>7.51</v>
      </c>
      <c r="E18" s="30" t="s">
        <v>69</v>
      </c>
      <c r="F18" s="31">
        <f>IF($D18=0,IF(ISBLANK($D18),"","Not Obtained"),SUM($C18-$D18))</f>
        <v>174.999</v>
      </c>
      <c r="G18" s="29" t="s">
        <v>70</v>
      </c>
      <c r="H18" s="6"/>
      <c r="I18" s="14"/>
    </row>
    <row r="19" spans="1:9" x14ac:dyDescent="0.2">
      <c r="A19" s="9"/>
      <c r="B19" s="7"/>
      <c r="C19" s="14"/>
      <c r="D19" s="7">
        <v>7.37</v>
      </c>
      <c r="E19" s="14" t="s">
        <v>68</v>
      </c>
      <c r="F19" s="16">
        <f>IF($D19=0,IF(ISBLANK($D19),"","Not Obtained"),SUM($C18-$D19))</f>
        <v>175.13899999999998</v>
      </c>
      <c r="G19" s="29" t="s">
        <v>70</v>
      </c>
      <c r="H19" s="6"/>
      <c r="I19" s="14"/>
    </row>
    <row r="20" spans="1:9" x14ac:dyDescent="0.2">
      <c r="A20" s="9"/>
      <c r="B20" s="7"/>
      <c r="C20" s="14"/>
      <c r="D20" s="7"/>
      <c r="E20" s="14"/>
      <c r="F20" s="16" t="str">
        <f>IF($D20=0,IF(ISBLANK($D20),"","Not Obtained"),SUM($C18-$D20))</f>
        <v/>
      </c>
      <c r="H20" s="6"/>
      <c r="I20" s="14"/>
    </row>
    <row r="21" spans="1:9" x14ac:dyDescent="0.2">
      <c r="A21" s="9"/>
      <c r="B21" s="7"/>
      <c r="C21" s="14"/>
      <c r="D21" s="7"/>
      <c r="E21" s="14"/>
      <c r="F21" s="16" t="str">
        <f>IF($D21=0,IF(ISBLANK($D21),"","Not Obtained"),SUM($C18-$D21))</f>
        <v/>
      </c>
      <c r="H21" s="6"/>
      <c r="I21" s="15"/>
    </row>
    <row r="22" spans="1:9" x14ac:dyDescent="0.2">
      <c r="A22" s="9"/>
      <c r="B22" s="7"/>
      <c r="C22" s="14"/>
      <c r="D22" s="7"/>
      <c r="E22" s="14"/>
      <c r="F22" s="16" t="str">
        <f>IF($D22=0,IF(ISBLANK($D22),"","Not Obtained"),SUM($C18-$D22))</f>
        <v/>
      </c>
      <c r="I22" s="7"/>
    </row>
    <row r="23" spans="1:9" x14ac:dyDescent="0.2">
      <c r="A23" s="32">
        <f>IF(ISBLANK(D23),"",IF(D18&gt;=0,A18+1,0))</f>
        <v>203</v>
      </c>
      <c r="B23" s="29" t="str">
        <f>IFERROR(INDEX('DOWNLOAD SHEET'!$C$7:$C$206,MATCH($A23,'DOWNLOAD SHEET'!$A$7:$A$206,0)),"")</f>
        <v>MH</v>
      </c>
      <c r="C23" s="29">
        <f>IFERROR(INDEX('DOWNLOAD SHEET'!$B$7:$B$206,MATCH($A23,'DOWNLOAD SHEET'!$A$7:$A$206,0)),"")</f>
        <v>175.13300000000001</v>
      </c>
      <c r="D23" s="29">
        <v>3.83</v>
      </c>
      <c r="E23" s="30" t="s">
        <v>69</v>
      </c>
      <c r="F23" s="31">
        <f>IF($D23=0,IF(ISBLANK($D23),"","Not Obtained"),SUM($C23-$D23))</f>
        <v>171.303</v>
      </c>
      <c r="G23" s="29" t="s">
        <v>70</v>
      </c>
      <c r="H23" s="6"/>
      <c r="I23" s="14"/>
    </row>
    <row r="24" spans="1:9" x14ac:dyDescent="0.2">
      <c r="A24" s="9"/>
      <c r="B24" s="7"/>
      <c r="C24" s="14"/>
      <c r="D24" s="7">
        <v>3.29</v>
      </c>
      <c r="E24" s="14" t="s">
        <v>68</v>
      </c>
      <c r="F24" s="16">
        <f>IF($D24=0,IF(ISBLANK($D24),"","Not Obtained"),SUM($C23-$D24))</f>
        <v>171.84300000000002</v>
      </c>
      <c r="G24" s="29" t="s">
        <v>70</v>
      </c>
      <c r="H24" s="6"/>
      <c r="I24" s="14"/>
    </row>
    <row r="25" spans="1:9" x14ac:dyDescent="0.2">
      <c r="A25" s="9"/>
      <c r="B25" s="7"/>
      <c r="C25" s="14"/>
      <c r="D25" s="7"/>
      <c r="E25" s="14"/>
      <c r="F25" s="16" t="str">
        <f>IF($D25=0,IF(ISBLANK($D25),"","Not Obtained"),SUM($C23-$D25))</f>
        <v/>
      </c>
      <c r="H25" s="6"/>
      <c r="I25" s="14"/>
    </row>
    <row r="26" spans="1:9" x14ac:dyDescent="0.2">
      <c r="A26" s="9"/>
      <c r="B26" s="7"/>
      <c r="C26" s="14"/>
      <c r="D26" s="7"/>
      <c r="E26" s="14"/>
      <c r="F26" s="16" t="str">
        <f>IF($D26=0,IF(ISBLANK($D26),"","Not Obtained"),SUM($C23-$D26))</f>
        <v/>
      </c>
      <c r="H26" s="6"/>
      <c r="I26" s="14"/>
    </row>
    <row r="27" spans="1:9" x14ac:dyDescent="0.2">
      <c r="A27" s="9"/>
      <c r="B27" s="7"/>
      <c r="C27" s="14"/>
      <c r="D27" s="7"/>
      <c r="E27" s="14"/>
      <c r="F27" s="16" t="str">
        <f>IF($D27=0,IF(ISBLANK($D27),"","Not Obtained"),SUM($C23-$D27))</f>
        <v/>
      </c>
      <c r="I27" s="7"/>
    </row>
    <row r="28" spans="1:9" x14ac:dyDescent="0.2">
      <c r="A28" s="32" t="str">
        <f>IF(ISBLANK(D28),"",IF(D23&gt;=0,A23+1,0))</f>
        <v/>
      </c>
      <c r="B28" s="29" t="str">
        <f>IFERROR(INDEX('DOWNLOAD SHEET'!$C$7:$C$206,MATCH($A28,'DOWNLOAD SHEET'!$A$7:$A$206,0)),"")</f>
        <v/>
      </c>
      <c r="C28" s="29" t="str">
        <f>IFERROR(INDEX('DOWNLOAD SHEET'!$B$7:$B$206,MATCH($A28,'DOWNLOAD SHEET'!$A$7:$A$206,0)),"")</f>
        <v/>
      </c>
      <c r="D28" s="29"/>
      <c r="E28" s="30"/>
      <c r="F28" s="31" t="str">
        <f>IF($D28=0,IF(ISBLANK($D28),"","Not Obtained"),SUM($C28-$D28))</f>
        <v/>
      </c>
      <c r="G28" s="29" t="str">
        <f>IFERROR(INDEX('DOWNLOAD SHEET'!$D:$D,MATCH($A28,'DOWNLOAD SHEET'!$A:$A,0))&amp;"","")</f>
        <v/>
      </c>
      <c r="H28" s="6"/>
      <c r="I28" s="14"/>
    </row>
    <row r="29" spans="1:9" x14ac:dyDescent="0.2">
      <c r="A29" s="9"/>
      <c r="B29" s="7"/>
      <c r="C29" s="14"/>
      <c r="D29" s="7"/>
      <c r="E29" s="14"/>
      <c r="F29" s="16" t="str">
        <f>IF($D29=0,IF(ISBLANK($D29),"","Not Obtained"),SUM($C28-$D29))</f>
        <v/>
      </c>
      <c r="H29" s="6"/>
      <c r="I29" s="14"/>
    </row>
    <row r="30" spans="1:9" x14ac:dyDescent="0.2">
      <c r="A30" s="9"/>
      <c r="B30" s="7"/>
      <c r="C30" s="14"/>
      <c r="D30" s="7"/>
      <c r="E30" s="14"/>
      <c r="F30" s="16" t="str">
        <f>IF($D30=0,IF(ISBLANK($D30),"","Not Obtained"),SUM($C28-$D30))</f>
        <v/>
      </c>
      <c r="H30" s="6"/>
      <c r="I30" s="14"/>
    </row>
    <row r="31" spans="1:9" x14ac:dyDescent="0.2">
      <c r="A31" s="9"/>
      <c r="B31" s="7"/>
      <c r="C31" s="14"/>
      <c r="D31" s="7"/>
      <c r="E31" s="14"/>
      <c r="F31" s="16" t="str">
        <f>IF($D31=0,IF(ISBLANK($D31),"","Not Obtained"),SUM($C28-$D31))</f>
        <v/>
      </c>
      <c r="H31" s="6"/>
      <c r="I31" s="14"/>
    </row>
    <row r="32" spans="1:9" x14ac:dyDescent="0.2">
      <c r="A32" s="9"/>
      <c r="B32" s="7"/>
      <c r="C32" s="14"/>
      <c r="D32" s="7"/>
      <c r="E32" s="14"/>
      <c r="F32" s="16" t="str">
        <f>IF($D32=0,IF(ISBLANK($D32),"","Not Obtained"),SUM($C28-$D32))</f>
        <v/>
      </c>
      <c r="I32" s="7"/>
    </row>
    <row r="33" spans="1:9" x14ac:dyDescent="0.2">
      <c r="A33" s="32" t="str">
        <f>IF(ISBLANK(D33),"",IF(D28&gt;=0,A28+1,0))</f>
        <v/>
      </c>
      <c r="B33" s="29" t="str">
        <f>IFERROR(INDEX('DOWNLOAD SHEET'!$C$7:$C$206,MATCH($A33,'DOWNLOAD SHEET'!$A$7:$A$206,0)),"")</f>
        <v/>
      </c>
      <c r="C33" s="29" t="str">
        <f>IFERROR(INDEX('DOWNLOAD SHEET'!$B$7:$B$206,MATCH($A33,'DOWNLOAD SHEET'!$A$7:$A$206,0)),"")</f>
        <v/>
      </c>
      <c r="D33" s="29"/>
      <c r="E33" s="30"/>
      <c r="F33" s="31" t="str">
        <f>IF($D33=0,IF(ISBLANK($D33),"","Not Obtained"),SUM($C33-$D33))</f>
        <v/>
      </c>
      <c r="G33" s="29" t="str">
        <f>IFERROR(INDEX('DOWNLOAD SHEET'!$D:$D,MATCH($A33,'DOWNLOAD SHEET'!$A:$A,0))&amp;"","")</f>
        <v/>
      </c>
      <c r="H33" s="6"/>
      <c r="I33" s="14"/>
    </row>
    <row r="34" spans="1:9" x14ac:dyDescent="0.2">
      <c r="A34" s="9"/>
      <c r="B34" s="7"/>
      <c r="C34" s="14"/>
      <c r="D34" s="7"/>
      <c r="E34" s="14"/>
      <c r="F34" s="16" t="str">
        <f>IF($D34=0,IF(ISBLANK($D34),"","Not Obtained"),SUM($C33-$D34))</f>
        <v/>
      </c>
      <c r="H34" s="6"/>
      <c r="I34" s="14"/>
    </row>
    <row r="35" spans="1:9" x14ac:dyDescent="0.2">
      <c r="A35" s="9"/>
      <c r="B35" s="7"/>
      <c r="C35" s="14"/>
      <c r="D35" s="7"/>
      <c r="E35" s="14"/>
      <c r="F35" s="16" t="str">
        <f>IF($D35=0,IF(ISBLANK($D35),"","Not Obtained"),SUM($C33-$D35))</f>
        <v/>
      </c>
      <c r="H35" s="6"/>
      <c r="I35" s="14"/>
    </row>
    <row r="36" spans="1:9" x14ac:dyDescent="0.2">
      <c r="A36" s="9"/>
      <c r="B36" s="7"/>
      <c r="C36" s="14"/>
      <c r="D36" s="7"/>
      <c r="E36" s="14"/>
      <c r="F36" s="16" t="str">
        <f>IF($D36=0,IF(ISBLANK($D36),"","Not Obtained"),SUM($C33-$D36))</f>
        <v/>
      </c>
      <c r="H36" s="6"/>
      <c r="I36" s="14"/>
    </row>
    <row r="37" spans="1:9" x14ac:dyDescent="0.2">
      <c r="A37" s="9"/>
      <c r="B37" s="7"/>
      <c r="C37" s="14"/>
      <c r="D37" s="7"/>
      <c r="E37" s="14"/>
      <c r="F37" s="16" t="str">
        <f>IF($D37=0,IF(ISBLANK($D37),"","Not Obtained"),SUM($C33-$D37))</f>
        <v/>
      </c>
      <c r="I37" s="7"/>
    </row>
    <row r="38" spans="1:9" x14ac:dyDescent="0.2">
      <c r="A38" s="32" t="str">
        <f>IF(ISBLANK(D38),"",IF(D33&gt;=0,A33+1,0))</f>
        <v/>
      </c>
      <c r="B38" s="29" t="str">
        <f>IFERROR(INDEX('DOWNLOAD SHEET'!$C$7:$C$206,MATCH($A38,'DOWNLOAD SHEET'!$A$7:$A$206,0)),"")</f>
        <v/>
      </c>
      <c r="C38" s="29" t="str">
        <f>IFERROR(INDEX('DOWNLOAD SHEET'!$B$7:$B$206,MATCH($A38,'DOWNLOAD SHEET'!$A$7:$A$206,0)),"")</f>
        <v/>
      </c>
      <c r="D38" s="29"/>
      <c r="E38" s="30"/>
      <c r="F38" s="31" t="str">
        <f>IF($D38=0,IF(ISBLANK($D38),"","Not Obtained"),SUM($C38-$D38))</f>
        <v/>
      </c>
      <c r="G38" s="29" t="str">
        <f>IFERROR(INDEX('DOWNLOAD SHEET'!$D:$D,MATCH($A38,'DOWNLOAD SHEET'!$A:$A,0))&amp;"","")</f>
        <v/>
      </c>
      <c r="H38" s="6"/>
      <c r="I38" s="14"/>
    </row>
    <row r="39" spans="1:9" x14ac:dyDescent="0.2">
      <c r="A39" s="9"/>
      <c r="B39" s="7"/>
      <c r="C39" s="14"/>
      <c r="D39" s="7"/>
      <c r="E39" s="14"/>
      <c r="F39" s="16" t="str">
        <f>IF($D39=0,IF(ISBLANK($D39),"","Not Obtained"),SUM($C38-$D39))</f>
        <v/>
      </c>
      <c r="H39" s="6"/>
      <c r="I39" s="14"/>
    </row>
    <row r="40" spans="1:9" x14ac:dyDescent="0.2">
      <c r="A40" s="9"/>
      <c r="B40" s="7"/>
      <c r="C40" s="14"/>
      <c r="D40" s="7"/>
      <c r="E40" s="14"/>
      <c r="F40" s="16" t="str">
        <f>IF($D40=0,IF(ISBLANK($D40),"","Not Obtained"),SUM($C38-$D40))</f>
        <v/>
      </c>
      <c r="H40" s="6"/>
      <c r="I40" s="14"/>
    </row>
    <row r="41" spans="1:9" x14ac:dyDescent="0.2">
      <c r="A41" s="9"/>
      <c r="B41" s="7"/>
      <c r="C41" s="14"/>
      <c r="D41" s="7"/>
      <c r="E41" s="14"/>
      <c r="F41" s="16" t="str">
        <f>IF($D41=0,IF(ISBLANK($D41),"","Not Obtained"),SUM($C38-$D41))</f>
        <v/>
      </c>
      <c r="H41" s="6"/>
      <c r="I41" s="14"/>
    </row>
    <row r="42" spans="1:9" x14ac:dyDescent="0.2">
      <c r="A42" s="9"/>
      <c r="B42" s="7"/>
      <c r="C42" s="14"/>
      <c r="D42" s="7"/>
      <c r="E42" s="14"/>
      <c r="F42" s="16" t="str">
        <f>IF($D42=0,IF(ISBLANK($D42),"","Not Obtained"),SUM($C38-$D42))</f>
        <v/>
      </c>
      <c r="I42" s="7"/>
    </row>
    <row r="43" spans="1:9" x14ac:dyDescent="0.2">
      <c r="A43" s="32" t="str">
        <f>IF(ISBLANK(D43),"",IF(D38&gt;=0,A38+1,0))</f>
        <v/>
      </c>
      <c r="B43" s="29" t="str">
        <f>IFERROR(INDEX('DOWNLOAD SHEET'!$C$7:$C$206,MATCH($A43,'DOWNLOAD SHEET'!$A$7:$A$206,0)),"")</f>
        <v/>
      </c>
      <c r="C43" s="29" t="str">
        <f>IFERROR(INDEX('DOWNLOAD SHEET'!$B$7:$B$206,MATCH($A43,'DOWNLOAD SHEET'!$A$7:$A$206,0)),"")</f>
        <v/>
      </c>
      <c r="D43" s="29"/>
      <c r="E43" s="30"/>
      <c r="F43" s="31" t="str">
        <f>IF($D43=0,IF(ISBLANK($D43),"","Not Obtained"),SUM($C43-$D43))</f>
        <v/>
      </c>
      <c r="G43" s="29" t="str">
        <f>IFERROR(INDEX('DOWNLOAD SHEET'!$D:$D,MATCH($A43,'DOWNLOAD SHEET'!$A:$A,0))&amp;"","")</f>
        <v/>
      </c>
      <c r="H43" s="6"/>
      <c r="I43" s="14"/>
    </row>
    <row r="44" spans="1:9" x14ac:dyDescent="0.2">
      <c r="A44" s="9"/>
      <c r="B44" s="7"/>
      <c r="C44" s="14"/>
      <c r="D44" s="7"/>
      <c r="E44" s="14"/>
      <c r="F44" s="16" t="str">
        <f>IF($D44=0,IF(ISBLANK($D44),"","Not Obtained"),SUM($C43-$D44))</f>
        <v/>
      </c>
      <c r="H44" s="6"/>
      <c r="I44" s="14"/>
    </row>
    <row r="45" spans="1:9" x14ac:dyDescent="0.2">
      <c r="A45" s="9"/>
      <c r="B45" s="7"/>
      <c r="C45" s="14"/>
      <c r="D45" s="7"/>
      <c r="E45" s="14"/>
      <c r="F45" s="16" t="str">
        <f>IF($D45=0,IF(ISBLANK($D45),"","Not Obtained"),SUM($C43-$D45))</f>
        <v/>
      </c>
      <c r="H45" s="6"/>
      <c r="I45" s="14"/>
    </row>
    <row r="46" spans="1:9" x14ac:dyDescent="0.2">
      <c r="A46" s="9"/>
      <c r="B46" s="7"/>
      <c r="C46" s="14"/>
      <c r="D46" s="7"/>
      <c r="E46" s="14"/>
      <c r="F46" s="16" t="str">
        <f>IF($D46=0,IF(ISBLANK($D46),"","Not Obtained"),SUM($C43-$D46))</f>
        <v/>
      </c>
      <c r="H46" s="6"/>
      <c r="I46" s="14"/>
    </row>
    <row r="47" spans="1:9" x14ac:dyDescent="0.2">
      <c r="A47" s="9"/>
      <c r="B47" s="7"/>
      <c r="C47" s="14"/>
      <c r="D47" s="7"/>
      <c r="E47" s="14"/>
      <c r="F47" s="16" t="str">
        <f>IF($D47=0,IF(ISBLANK($D47),"","Not Obtained"),SUM($C43-$D47))</f>
        <v/>
      </c>
      <c r="I47" s="7"/>
    </row>
    <row r="48" spans="1:9" x14ac:dyDescent="0.2">
      <c r="A48" s="32" t="str">
        <f>IF(ISBLANK(D48),"",IF(D43&gt;=0,A43+1,0))</f>
        <v/>
      </c>
      <c r="B48" s="29" t="str">
        <f>IFERROR(INDEX('DOWNLOAD SHEET'!$C$7:$C$206,MATCH($A48,'DOWNLOAD SHEET'!$A$7:$A$206,0)),"")</f>
        <v/>
      </c>
      <c r="C48" s="29" t="str">
        <f>IFERROR(INDEX('DOWNLOAD SHEET'!$B$7:$B$206,MATCH($A48,'DOWNLOAD SHEET'!$A$7:$A$206,0)),"")</f>
        <v/>
      </c>
      <c r="D48" s="29"/>
      <c r="E48" s="30"/>
      <c r="F48" s="31" t="str">
        <f>IF($D48=0,IF(ISBLANK($D48),"","Not Obtained"),SUM($C48-$D48))</f>
        <v/>
      </c>
      <c r="G48" s="29" t="str">
        <f>IFERROR(INDEX('DOWNLOAD SHEET'!$D:$D,MATCH($A48,'DOWNLOAD SHEET'!$A:$A,0))&amp;"","")</f>
        <v/>
      </c>
      <c r="H48" s="6"/>
      <c r="I48" s="14"/>
    </row>
    <row r="49" spans="1:9" x14ac:dyDescent="0.2">
      <c r="A49" s="9"/>
      <c r="B49" s="7"/>
      <c r="C49" s="14"/>
      <c r="D49" s="7"/>
      <c r="E49" s="14"/>
      <c r="F49" s="16" t="str">
        <f>IF($D49=0,IF(ISBLANK($D49),"","Not Obtained"),SUM($C48-$D49))</f>
        <v/>
      </c>
      <c r="H49" s="6"/>
      <c r="I49" s="14"/>
    </row>
    <row r="50" spans="1:9" x14ac:dyDescent="0.2">
      <c r="A50" s="9"/>
      <c r="B50" s="7"/>
      <c r="C50" s="14"/>
      <c r="D50" s="7"/>
      <c r="E50" s="14"/>
      <c r="F50" s="16" t="str">
        <f>IF($D50=0,IF(ISBLANK($D50),"","Not Obtained"),SUM($C48-$D50))</f>
        <v/>
      </c>
      <c r="H50" s="6"/>
      <c r="I50" s="14"/>
    </row>
    <row r="51" spans="1:9" x14ac:dyDescent="0.2">
      <c r="A51" s="9"/>
      <c r="B51" s="7"/>
      <c r="C51" s="14"/>
      <c r="D51" s="7"/>
      <c r="E51" s="14"/>
      <c r="F51" s="16" t="str">
        <f>IF($D51=0,IF(ISBLANK($D51),"","Not Obtained"),SUM($C48-$D51))</f>
        <v/>
      </c>
      <c r="H51" s="6"/>
      <c r="I51" s="14"/>
    </row>
    <row r="52" spans="1:9" x14ac:dyDescent="0.2">
      <c r="A52" s="9"/>
      <c r="B52" s="7"/>
      <c r="C52" s="14"/>
      <c r="D52" s="7"/>
      <c r="E52" s="14"/>
      <c r="F52" s="16" t="str">
        <f>IF($D52=0,IF(ISBLANK($D52),"","Not Obtained"),SUM($C48-$D52))</f>
        <v/>
      </c>
      <c r="I52" s="7"/>
    </row>
    <row r="53" spans="1:9" x14ac:dyDescent="0.2">
      <c r="A53" s="32" t="str">
        <f>IF(ISBLANK(D53),"",IF(D48&gt;=0,A48+1,0))</f>
        <v/>
      </c>
      <c r="B53" s="29" t="str">
        <f>IFERROR(INDEX('DOWNLOAD SHEET'!$C$7:$C$206,MATCH($A53,'DOWNLOAD SHEET'!$A$7:$A$206,0)),"")</f>
        <v/>
      </c>
      <c r="C53" s="29" t="str">
        <f>IFERROR(INDEX('DOWNLOAD SHEET'!$B$7:$B$206,MATCH($A53,'DOWNLOAD SHEET'!$A$7:$A$206,0)),"")</f>
        <v/>
      </c>
      <c r="D53" s="29"/>
      <c r="E53" s="30"/>
      <c r="F53" s="31" t="str">
        <f>IF($D53=0,IF(ISBLANK($D53),"","Not Obtained"),SUM($C53-$D53))</f>
        <v/>
      </c>
      <c r="G53" s="29" t="str">
        <f>IFERROR(INDEX('DOWNLOAD SHEET'!$D:$D,MATCH($A53,'DOWNLOAD SHEET'!$A:$A,0))&amp;"","")</f>
        <v/>
      </c>
      <c r="H53" s="6"/>
      <c r="I53" s="14"/>
    </row>
    <row r="54" spans="1:9" x14ac:dyDescent="0.2">
      <c r="A54" s="9"/>
      <c r="B54" s="7"/>
      <c r="C54" s="14"/>
      <c r="D54" s="7"/>
      <c r="E54" s="14"/>
      <c r="F54" s="16" t="str">
        <f>IF($D54=0,IF(ISBLANK($D54),"","Not Obtained"),SUM($C53-$D54))</f>
        <v/>
      </c>
      <c r="H54" s="6"/>
      <c r="I54" s="6"/>
    </row>
    <row r="55" spans="1:9" x14ac:dyDescent="0.2">
      <c r="A55" s="9"/>
      <c r="B55" s="7"/>
      <c r="C55" s="7"/>
      <c r="D55" s="7"/>
      <c r="E55" s="14"/>
      <c r="F55" s="16" t="str">
        <f>IF($D55=0,IF(ISBLANK($D55),"","Not Obtained"),SUM($C53-$D55))</f>
        <v/>
      </c>
      <c r="H55" s="6"/>
      <c r="I55" s="6"/>
    </row>
    <row r="56" spans="1:9" x14ac:dyDescent="0.2">
      <c r="A56" s="9"/>
      <c r="B56" s="7"/>
      <c r="C56" s="7"/>
      <c r="D56" s="7"/>
      <c r="E56" s="14"/>
      <c r="F56" s="16" t="str">
        <f>IF($D56=0,IF(ISBLANK($D56),"","Not Obtained"),SUM($C53-$D56))</f>
        <v/>
      </c>
      <c r="H56" s="6"/>
      <c r="I56" s="6"/>
    </row>
    <row r="57" spans="1:9" x14ac:dyDescent="0.2">
      <c r="B57" s="7"/>
      <c r="D57" s="7"/>
      <c r="F57" s="16" t="str">
        <f>IF($D57=0,IF(ISBLANK($D57),"","Not Obtained"),SUM($C53-$D57))</f>
        <v/>
      </c>
    </row>
    <row r="58" spans="1:9" x14ac:dyDescent="0.2">
      <c r="A58" s="32" t="str">
        <f>IF(ISBLANK(D58),"",IF(D53&gt;=0,A53+1,0))</f>
        <v/>
      </c>
      <c r="B58" s="29" t="str">
        <f>IFERROR(INDEX('DOWNLOAD SHEET'!$C$7:$C$206,MATCH($A58,'DOWNLOAD SHEET'!$A$7:$A$206,0)),"")</f>
        <v/>
      </c>
      <c r="C58" s="29" t="str">
        <f>IFERROR(INDEX('DOWNLOAD SHEET'!$B$7:$B$206,MATCH($A58,'DOWNLOAD SHEET'!$A$7:$A$206,0)),"")</f>
        <v/>
      </c>
      <c r="D58" s="29"/>
      <c r="E58" s="30"/>
      <c r="F58" s="31" t="str">
        <f>IF($D58=0,IF(ISBLANK($D58),"","Not Obtained"),SUM($C58-$D58))</f>
        <v/>
      </c>
      <c r="G58" s="29" t="str">
        <f>IFERROR(INDEX('DOWNLOAD SHEET'!$D:$D,MATCH($A58,'DOWNLOAD SHEET'!$A:$A,0))&amp;"","")</f>
        <v/>
      </c>
    </row>
    <row r="59" spans="1:9" x14ac:dyDescent="0.2">
      <c r="A59" s="9"/>
      <c r="B59" s="7"/>
      <c r="C59" s="14"/>
      <c r="D59" s="7"/>
      <c r="E59" s="14"/>
      <c r="F59" s="16" t="str">
        <f>IF($D59=0,IF(ISBLANK($D59),"","Not Obtained"),SUM($C58-$D59))</f>
        <v/>
      </c>
    </row>
    <row r="60" spans="1:9" x14ac:dyDescent="0.2">
      <c r="A60" s="9"/>
      <c r="B60" s="7"/>
      <c r="C60" s="14"/>
      <c r="D60" s="7"/>
      <c r="E60" s="14"/>
      <c r="F60" s="16" t="str">
        <f>IF($D60=0,IF(ISBLANK($D60),"","Not Obtained"),SUM($C58-$D60))</f>
        <v/>
      </c>
    </row>
    <row r="61" spans="1:9" x14ac:dyDescent="0.2">
      <c r="A61" s="9"/>
      <c r="B61" s="7"/>
      <c r="C61" s="14"/>
      <c r="D61" s="7"/>
      <c r="E61" s="14"/>
      <c r="F61" s="16" t="str">
        <f>IF($D61=0,IF(ISBLANK($D61),"","Not Obtained"),SUM($C58-$D61))</f>
        <v/>
      </c>
    </row>
    <row r="62" spans="1:9" x14ac:dyDescent="0.2">
      <c r="A62" s="9"/>
      <c r="B62" s="7"/>
      <c r="C62" s="14"/>
      <c r="D62" s="7"/>
      <c r="E62" s="14"/>
      <c r="F62" s="16" t="str">
        <f>IF($D62=0,IF(ISBLANK($D62),"","Not Obtained"),SUM($C58-$D62))</f>
        <v/>
      </c>
    </row>
    <row r="63" spans="1:9" x14ac:dyDescent="0.2">
      <c r="A63" s="32" t="str">
        <f>IF(ISBLANK(D63),"",IF(D58&gt;=0,A58+1,0))</f>
        <v/>
      </c>
      <c r="B63" s="29" t="str">
        <f>IFERROR(INDEX('DOWNLOAD SHEET'!$C$7:$C$206,MATCH($A63,'DOWNLOAD SHEET'!$A$7:$A$206,0)),"")</f>
        <v/>
      </c>
      <c r="C63" s="29" t="str">
        <f>IFERROR(INDEX('DOWNLOAD SHEET'!$B$7:$B$206,MATCH($A63,'DOWNLOAD SHEET'!$A$7:$A$206,0)),"")</f>
        <v/>
      </c>
      <c r="D63" s="29"/>
      <c r="E63" s="30"/>
      <c r="F63" s="31" t="str">
        <f>IF($D63=0,IF(ISBLANK($D63),"","Not Obtained"),SUM($C63-$D63))</f>
        <v/>
      </c>
      <c r="G63" s="29" t="str">
        <f>IFERROR(INDEX('DOWNLOAD SHEET'!$D:$D,MATCH($A63,'DOWNLOAD SHEET'!$A:$A,0))&amp;"","")</f>
        <v/>
      </c>
    </row>
    <row r="64" spans="1:9" x14ac:dyDescent="0.2">
      <c r="A64" s="9"/>
      <c r="B64" s="7"/>
      <c r="C64" s="14"/>
      <c r="D64" s="7"/>
      <c r="F64" s="16" t="str">
        <f>IF($D64=0,IF(ISBLANK($D64),"","Not Obtained"),SUM($C63-$D64))</f>
        <v/>
      </c>
    </row>
    <row r="65" spans="1:7" x14ac:dyDescent="0.2">
      <c r="A65" s="9"/>
      <c r="B65" s="7"/>
      <c r="C65" s="14"/>
      <c r="D65" s="7"/>
      <c r="F65" s="16" t="str">
        <f>IF($D65=0,IF(ISBLANK($D65),"","Not Obtained"),SUM($C63-$D65))</f>
        <v/>
      </c>
    </row>
    <row r="66" spans="1:7" x14ac:dyDescent="0.2">
      <c r="A66" s="9"/>
      <c r="B66" s="7"/>
      <c r="C66" s="14"/>
      <c r="D66" s="7"/>
      <c r="F66" s="16" t="str">
        <f>IF($D66=0,IF(ISBLANK($D66),"","Not Obtained"),SUM($C63-$D66))</f>
        <v/>
      </c>
    </row>
    <row r="67" spans="1:7" x14ac:dyDescent="0.2">
      <c r="A67" s="9"/>
      <c r="B67" s="7"/>
      <c r="C67" s="14"/>
      <c r="D67" s="7"/>
      <c r="F67" s="16" t="str">
        <f>IF($D67=0,IF(ISBLANK($D67),"","Not Obtained"),SUM($C63-$D67))</f>
        <v/>
      </c>
    </row>
    <row r="68" spans="1:7" x14ac:dyDescent="0.2">
      <c r="A68" s="32" t="str">
        <f>IF(ISBLANK(D68),"",IF(D63&gt;=0,A63+1,0))</f>
        <v/>
      </c>
      <c r="B68" s="29" t="str">
        <f>IFERROR(INDEX('DOWNLOAD SHEET'!$C$7:$C$206,MATCH($A68,'DOWNLOAD SHEET'!$A$7:$A$206,0)),"")</f>
        <v/>
      </c>
      <c r="C68" s="29" t="str">
        <f>IFERROR(INDEX('DOWNLOAD SHEET'!$B$7:$B$206,MATCH($A68,'DOWNLOAD SHEET'!$A$7:$A$206,0)),"")</f>
        <v/>
      </c>
      <c r="D68" s="29"/>
      <c r="E68" s="30"/>
      <c r="F68" s="31" t="str">
        <f>IF($D68=0,IF(ISBLANK($D68),"","Not Obtained"),SUM($C68-$D68))</f>
        <v/>
      </c>
      <c r="G68" s="29" t="str">
        <f>IFERROR(INDEX('DOWNLOAD SHEET'!$D:$D,MATCH($A68,'DOWNLOAD SHEET'!$A:$A,0))&amp;"","")</f>
        <v/>
      </c>
    </row>
    <row r="69" spans="1:7" x14ac:dyDescent="0.2">
      <c r="A69" s="9"/>
      <c r="B69" s="7"/>
      <c r="C69" s="14"/>
      <c r="D69" s="7"/>
      <c r="E69" s="14"/>
      <c r="F69" s="16" t="str">
        <f>IF($D69=0,IF(ISBLANK($D69),"","Not Obtained"),SUM($C68-$D69))</f>
        <v/>
      </c>
    </row>
    <row r="70" spans="1:7" x14ac:dyDescent="0.2">
      <c r="A70" s="9"/>
      <c r="B70" s="7"/>
      <c r="C70" s="14"/>
      <c r="D70" s="7"/>
      <c r="E70" s="14"/>
      <c r="F70" s="16" t="str">
        <f>IF($D70=0,IF(ISBLANK($D70),"","Not Obtained"),SUM($C68-$D70))</f>
        <v/>
      </c>
    </row>
    <row r="71" spans="1:7" x14ac:dyDescent="0.2">
      <c r="A71" s="9"/>
      <c r="B71" s="7"/>
      <c r="C71" s="14"/>
      <c r="D71" s="7"/>
      <c r="E71" s="14"/>
      <c r="F71" s="16" t="str">
        <f>IF($D71=0,IF(ISBLANK($D71),"","Not Obtained"),SUM($C68-$D71))</f>
        <v/>
      </c>
    </row>
    <row r="72" spans="1:7" x14ac:dyDescent="0.2">
      <c r="A72" s="9"/>
      <c r="B72" s="7"/>
      <c r="C72" s="14"/>
      <c r="D72" s="7"/>
      <c r="E72" s="14"/>
      <c r="F72" s="16" t="str">
        <f>IF($D72=0,IF(ISBLANK($D72),"","Not Obtained"),SUM($C68-$D72))</f>
        <v/>
      </c>
    </row>
    <row r="73" spans="1:7" x14ac:dyDescent="0.2">
      <c r="A73" s="32" t="str">
        <f>IF(ISBLANK(D73),"",IF(D68&gt;=0,A68+1,0))</f>
        <v/>
      </c>
      <c r="B73" s="29" t="str">
        <f>IFERROR(INDEX('DOWNLOAD SHEET'!$C$7:$C$206,MATCH($A73,'DOWNLOAD SHEET'!$A$7:$A$206,0)),"")</f>
        <v/>
      </c>
      <c r="C73" s="29" t="str">
        <f>IFERROR(INDEX('DOWNLOAD SHEET'!$B$7:$B$206,MATCH($A73,'DOWNLOAD SHEET'!$A$7:$A$206,0)),"")</f>
        <v/>
      </c>
      <c r="D73" s="29"/>
      <c r="E73" s="30"/>
      <c r="F73" s="31" t="str">
        <f>IF($D73=0,IF(ISBLANK($D73),"","Not Obtained"),SUM($C73-$D73))</f>
        <v/>
      </c>
      <c r="G73" s="29" t="str">
        <f>IFERROR(INDEX('DOWNLOAD SHEET'!$D:$D,MATCH($A73,'DOWNLOAD SHEET'!$A:$A,0))&amp;"","")</f>
        <v/>
      </c>
    </row>
    <row r="74" spans="1:7" x14ac:dyDescent="0.2">
      <c r="A74" s="9"/>
      <c r="B74" s="7"/>
      <c r="C74" s="14"/>
      <c r="D74" s="7"/>
      <c r="F74" s="16" t="str">
        <f>IF($D74=0,IF(ISBLANK($D74),"","Not Obtained"),SUM($C73-$D74))</f>
        <v/>
      </c>
    </row>
    <row r="75" spans="1:7" x14ac:dyDescent="0.2">
      <c r="A75" s="9"/>
      <c r="B75" s="7"/>
      <c r="C75" s="14"/>
      <c r="D75" s="7"/>
      <c r="F75" s="16" t="str">
        <f>IF($D75=0,IF(ISBLANK($D75),"","Not Obtained"),SUM($C73-$D75))</f>
        <v/>
      </c>
    </row>
    <row r="76" spans="1:7" x14ac:dyDescent="0.2">
      <c r="A76" s="9"/>
      <c r="B76" s="7"/>
      <c r="C76" s="14"/>
      <c r="D76" s="7"/>
      <c r="F76" s="16" t="str">
        <f>IF($D76=0,IF(ISBLANK($D76),"","Not Obtained"),SUM($C73-$D76))</f>
        <v/>
      </c>
    </row>
    <row r="77" spans="1:7" x14ac:dyDescent="0.2">
      <c r="A77" s="9"/>
      <c r="B77" s="7"/>
      <c r="C77" s="15"/>
      <c r="D77" s="7"/>
      <c r="F77" s="16" t="str">
        <f>IF($D77=0,IF(ISBLANK($D77),"","Not Obtained"),SUM($C73-$D77))</f>
        <v/>
      </c>
    </row>
    <row r="78" spans="1:7" x14ac:dyDescent="0.2">
      <c r="A78" s="28" t="str">
        <f>IF(ISBLANK(D78),"",IF(D73&gt;=0,A73+1,0))</f>
        <v/>
      </c>
      <c r="B78" s="29" t="str">
        <f>IFERROR(INDEX('DOWNLOAD SHEET'!$C$7:$C$206,MATCH($A78,'DOWNLOAD SHEET'!$A$7:$A$206,0)),"")</f>
        <v/>
      </c>
      <c r="C78" s="29" t="str">
        <f>IFERROR(INDEX('DOWNLOAD SHEET'!$B$7:$B$206,MATCH($A78,'DOWNLOAD SHEET'!$A$7:$A$206,0)),"")</f>
        <v/>
      </c>
      <c r="D78" s="29"/>
      <c r="E78" s="30"/>
      <c r="F78" s="31" t="str">
        <f>IF($D78=0,IF(ISBLANK($D78),"","Not Obtained"),SUM($C78-$D78))</f>
        <v/>
      </c>
      <c r="G78" s="29" t="str">
        <f>IFERROR(INDEX('DOWNLOAD SHEET'!$D:$D,MATCH($A78,'DOWNLOAD SHEET'!$A:$A,0))&amp;"","")</f>
        <v/>
      </c>
    </row>
    <row r="79" spans="1:7" x14ac:dyDescent="0.2">
      <c r="A79" s="9"/>
      <c r="B79" s="7"/>
      <c r="C79" s="14"/>
      <c r="D79" s="7"/>
      <c r="E79" s="14"/>
      <c r="F79" s="16" t="str">
        <f>IF($D79=0,IF(ISBLANK($D79),"","Not Obtained"),SUM($C78-$D79))</f>
        <v/>
      </c>
    </row>
    <row r="80" spans="1:7" x14ac:dyDescent="0.2">
      <c r="A80" s="9"/>
      <c r="B80" s="7"/>
      <c r="C80" s="14"/>
      <c r="D80" s="7"/>
      <c r="E80" s="14"/>
      <c r="F80" s="16" t="str">
        <f>IF($D80=0,IF(ISBLANK($D80),"","Not Obtained"),SUM($C78-$D80))</f>
        <v/>
      </c>
    </row>
    <row r="81" spans="1:7" x14ac:dyDescent="0.2">
      <c r="A81" s="9"/>
      <c r="B81" s="7"/>
      <c r="C81" s="14"/>
      <c r="D81" s="7"/>
      <c r="E81" s="14"/>
      <c r="F81" s="16" t="str">
        <f>IF($D81=0,IF(ISBLANK($D81),"","Not Obtained"),SUM($C78-$D81))</f>
        <v/>
      </c>
    </row>
    <row r="82" spans="1:7" x14ac:dyDescent="0.2">
      <c r="A82" s="9"/>
      <c r="B82" s="7"/>
      <c r="C82" s="14"/>
      <c r="D82" s="7"/>
      <c r="E82" s="14"/>
      <c r="F82" s="16" t="str">
        <f>IF($D82=0,IF(ISBLANK($D82),"","Not Obtained"),SUM($C78-$D82))</f>
        <v/>
      </c>
    </row>
    <row r="83" spans="1:7" x14ac:dyDescent="0.2">
      <c r="A83" s="32" t="str">
        <f>IF(ISBLANK(D83),"",IF(D78&gt;=0,A78+1,0))</f>
        <v/>
      </c>
      <c r="B83" s="29" t="str">
        <f>IFERROR(INDEX('DOWNLOAD SHEET'!$C$7:$C$206,MATCH($A83,'DOWNLOAD SHEET'!$A$7:$A$206,0)),"")</f>
        <v/>
      </c>
      <c r="C83" s="29" t="str">
        <f>IFERROR(INDEX('DOWNLOAD SHEET'!$B$7:$B$206,MATCH($A83,'DOWNLOAD SHEET'!$A$7:$A$206,0)),"")</f>
        <v/>
      </c>
      <c r="D83" s="29"/>
      <c r="E83" s="30"/>
      <c r="F83" s="31" t="str">
        <f>IF($D83=0,IF(ISBLANK($D83),"","Not Obtained"),SUM($C83-$D83))</f>
        <v/>
      </c>
      <c r="G83" s="29" t="str">
        <f>IFERROR(INDEX('DOWNLOAD SHEET'!$D:$D,MATCH($A83,'DOWNLOAD SHEET'!$A:$A,0))&amp;"","")</f>
        <v/>
      </c>
    </row>
    <row r="84" spans="1:7" x14ac:dyDescent="0.2">
      <c r="A84" s="9"/>
      <c r="B84" s="7"/>
      <c r="C84" s="14"/>
      <c r="D84" s="7"/>
      <c r="E84" s="14"/>
      <c r="F84" s="16" t="str">
        <f>IF($D84=0,IF(ISBLANK($D84),"","Not Obtained"),SUM($C83-$D84))</f>
        <v/>
      </c>
    </row>
    <row r="85" spans="1:7" x14ac:dyDescent="0.2">
      <c r="A85" s="9"/>
      <c r="B85" s="7"/>
      <c r="C85" s="14"/>
      <c r="D85" s="7"/>
      <c r="E85" s="14"/>
      <c r="F85" s="16" t="str">
        <f>IF($D85=0,IF(ISBLANK($D85),"","Not Obtained"),SUM($C83-$D85))</f>
        <v/>
      </c>
    </row>
    <row r="86" spans="1:7" x14ac:dyDescent="0.2">
      <c r="A86" s="9"/>
      <c r="B86" s="7"/>
      <c r="C86" s="14"/>
      <c r="D86" s="7"/>
      <c r="E86" s="14"/>
      <c r="F86" s="16" t="str">
        <f>IF($D86=0,IF(ISBLANK($D86),"","Not Obtained"),SUM($C83-$D86))</f>
        <v/>
      </c>
    </row>
    <row r="87" spans="1:7" x14ac:dyDescent="0.2">
      <c r="A87" s="9"/>
      <c r="B87" s="7"/>
      <c r="C87" s="14"/>
      <c r="D87" s="7"/>
      <c r="E87" s="14"/>
      <c r="F87" s="16" t="str">
        <f>IF($D87=0,IF(ISBLANK($D87),"","Not Obtained"),SUM($C83-$D87))</f>
        <v/>
      </c>
    </row>
    <row r="88" spans="1:7" x14ac:dyDescent="0.2">
      <c r="A88" s="28" t="str">
        <f>IF(ISBLANK(D88),"",IF(D83&gt;=0,A83+1,0))</f>
        <v/>
      </c>
      <c r="B88" s="29" t="str">
        <f>IFERROR(INDEX('DOWNLOAD SHEET'!$C$7:$C$206,MATCH($A88,'DOWNLOAD SHEET'!$A$7:$A$206,0)),"")</f>
        <v/>
      </c>
      <c r="C88" s="29" t="str">
        <f>IFERROR(INDEX('DOWNLOAD SHEET'!$B$7:$B$206,MATCH($A88,'DOWNLOAD SHEET'!$A$7:$A$206,0)),"")</f>
        <v/>
      </c>
      <c r="D88" s="29"/>
      <c r="E88" s="30"/>
      <c r="F88" s="31" t="str">
        <f>IF($D88=0,IF(ISBLANK($D88),"","Not Obtained"),SUM($C88-$D88))</f>
        <v/>
      </c>
      <c r="G88" s="29" t="str">
        <f>IFERROR(INDEX('DOWNLOAD SHEET'!$D:$D,MATCH($A88,'DOWNLOAD SHEET'!$A:$A,0))&amp;"","")</f>
        <v/>
      </c>
    </row>
    <row r="89" spans="1:7" x14ac:dyDescent="0.2">
      <c r="A89" s="9"/>
      <c r="B89" s="7"/>
      <c r="C89" s="14"/>
      <c r="D89" s="7"/>
      <c r="E89" s="14"/>
      <c r="F89" s="16" t="str">
        <f>IF($D89=0,IF(ISBLANK($D89),"","Not Obtained"),SUM($C88-$D89))</f>
        <v/>
      </c>
    </row>
    <row r="90" spans="1:7" x14ac:dyDescent="0.2">
      <c r="A90" s="9"/>
      <c r="B90" s="7"/>
      <c r="C90" s="14"/>
      <c r="D90" s="7"/>
      <c r="E90" s="14"/>
      <c r="F90" s="16" t="str">
        <f>IF($D90=0,IF(ISBLANK($D90),"","Not Obtained"),SUM($C88-$D90))</f>
        <v/>
      </c>
    </row>
    <row r="91" spans="1:7" x14ac:dyDescent="0.2">
      <c r="A91" s="9"/>
      <c r="B91" s="7"/>
      <c r="C91" s="14"/>
      <c r="D91" s="7"/>
      <c r="E91" s="14"/>
      <c r="F91" s="16" t="str">
        <f>IF($D91=0,IF(ISBLANK($D91),"","Not Obtained"),SUM($C88-$D91))</f>
        <v/>
      </c>
    </row>
    <row r="92" spans="1:7" x14ac:dyDescent="0.2">
      <c r="A92" s="9"/>
      <c r="B92" s="7"/>
      <c r="C92" s="14"/>
      <c r="D92" s="7"/>
      <c r="E92" s="14"/>
      <c r="F92" s="16" t="str">
        <f>IF($D92=0,IF(ISBLANK($D92),"","Not Obtained"),SUM($C88-$D92))</f>
        <v/>
      </c>
    </row>
    <row r="93" spans="1:7" x14ac:dyDescent="0.2">
      <c r="A93" s="32" t="str">
        <f>IF(ISBLANK(D93),"",IF(D88&gt;=0,A88+1,0))</f>
        <v/>
      </c>
      <c r="B93" s="29" t="str">
        <f>IFERROR(INDEX('DOWNLOAD SHEET'!$C$7:$C$206,MATCH($A93,'DOWNLOAD SHEET'!$A$7:$A$206,0)),"")</f>
        <v/>
      </c>
      <c r="C93" s="29" t="str">
        <f>IFERROR(INDEX('DOWNLOAD SHEET'!$B$7:$B$206,MATCH($A93,'DOWNLOAD SHEET'!$A$7:$A$206,0)),"")</f>
        <v/>
      </c>
      <c r="D93" s="29"/>
      <c r="E93" s="30"/>
      <c r="F93" s="31" t="str">
        <f>IF($D93=0,IF(ISBLANK($D93),"","Not Obtained"),SUM($C93-$D93))</f>
        <v/>
      </c>
      <c r="G93" s="29" t="str">
        <f>IFERROR(INDEX('DOWNLOAD SHEET'!$D:$D,MATCH($A93,'DOWNLOAD SHEET'!$A:$A,0))&amp;"","")</f>
        <v/>
      </c>
    </row>
    <row r="94" spans="1:7" x14ac:dyDescent="0.2">
      <c r="A94" s="9"/>
      <c r="B94" s="7"/>
      <c r="C94" s="14"/>
      <c r="D94" s="7"/>
      <c r="E94" s="14"/>
      <c r="F94" s="16" t="str">
        <f>IF($D94=0,IF(ISBLANK($D94),"","Not Obtained"),SUM($C93-$D94))</f>
        <v/>
      </c>
    </row>
    <row r="95" spans="1:7" x14ac:dyDescent="0.2">
      <c r="A95" s="9"/>
      <c r="B95" s="7"/>
      <c r="C95" s="14"/>
      <c r="D95" s="7"/>
      <c r="E95" s="14"/>
      <c r="F95" s="16" t="str">
        <f>IF($D95=0,IF(ISBLANK($D95),"","Not Obtained"),SUM($C93-$D95))</f>
        <v/>
      </c>
    </row>
    <row r="96" spans="1:7" x14ac:dyDescent="0.2">
      <c r="A96" s="9"/>
      <c r="B96" s="7"/>
      <c r="C96" s="14"/>
      <c r="D96" s="7"/>
      <c r="E96" s="14"/>
      <c r="F96" s="16" t="str">
        <f>IF($D96=0,IF(ISBLANK($D96),"","Not Obtained"),SUM($C93-$D96))</f>
        <v/>
      </c>
    </row>
    <row r="97" spans="1:7" x14ac:dyDescent="0.2">
      <c r="A97" s="9"/>
      <c r="B97" s="7"/>
      <c r="C97" s="14"/>
      <c r="D97" s="7"/>
      <c r="E97" s="14"/>
      <c r="F97" s="16" t="str">
        <f>IF($D97=0,IF(ISBLANK($D97),"","Not Obtained"),SUM($C93-$D97))</f>
        <v/>
      </c>
    </row>
    <row r="98" spans="1:7" x14ac:dyDescent="0.2">
      <c r="A98" s="28" t="str">
        <f>IF(ISBLANK(D98),"",IF(D93&gt;=0,A93+1,0))</f>
        <v/>
      </c>
      <c r="B98" s="29" t="str">
        <f>IFERROR(INDEX('DOWNLOAD SHEET'!$C$7:$C$206,MATCH($A98,'DOWNLOAD SHEET'!$A$7:$A$206,0)),"")</f>
        <v/>
      </c>
      <c r="C98" s="29" t="str">
        <f>IFERROR(INDEX('DOWNLOAD SHEET'!$B$7:$B$206,MATCH($A98,'DOWNLOAD SHEET'!$A$7:$A$206,0)),"")</f>
        <v/>
      </c>
      <c r="D98" s="29"/>
      <c r="E98" s="30"/>
      <c r="F98" s="31" t="str">
        <f>IF($D98=0,IF(ISBLANK($D98),"","Not Obtained"),SUM($C98-$D98))</f>
        <v/>
      </c>
      <c r="G98" s="29" t="str">
        <f>IFERROR(INDEX('DOWNLOAD SHEET'!$D:$D,MATCH($A98,'DOWNLOAD SHEET'!$A:$A,0))&amp;"","")</f>
        <v/>
      </c>
    </row>
    <row r="99" spans="1:7" x14ac:dyDescent="0.2">
      <c r="A99" s="9"/>
      <c r="B99" s="7"/>
      <c r="C99" s="14"/>
      <c r="D99" s="7"/>
      <c r="E99" s="14"/>
      <c r="F99" s="16" t="str">
        <f>IF($D99=0,IF(ISBLANK($D99),"","Not Obtained"),SUM($C98-$D99))</f>
        <v/>
      </c>
    </row>
    <row r="100" spans="1:7" x14ac:dyDescent="0.2">
      <c r="A100" s="9"/>
      <c r="B100" s="7"/>
      <c r="C100" s="14"/>
      <c r="D100" s="7"/>
      <c r="E100" s="14"/>
      <c r="F100" s="16" t="str">
        <f>IF($D100=0,IF(ISBLANK($D100),"","Not Obtained"),SUM($C98-$D100))</f>
        <v/>
      </c>
    </row>
    <row r="101" spans="1:7" x14ac:dyDescent="0.2">
      <c r="A101" s="9"/>
      <c r="B101" s="7"/>
      <c r="C101" s="14"/>
      <c r="D101" s="7"/>
      <c r="E101" s="14"/>
      <c r="F101" s="16" t="str">
        <f>IF($D101=0,IF(ISBLANK($D101),"","Not Obtained"),SUM($C98-$D101))</f>
        <v/>
      </c>
    </row>
    <row r="102" spans="1:7" x14ac:dyDescent="0.2">
      <c r="A102" s="9"/>
      <c r="B102" s="7"/>
      <c r="C102" s="14"/>
      <c r="D102" s="7"/>
      <c r="E102" s="14"/>
      <c r="F102" s="16" t="str">
        <f>IF($D102=0,IF(ISBLANK($D102),"","Not Obtained"),SUM($C98-$D102))</f>
        <v/>
      </c>
    </row>
    <row r="103" spans="1:7" x14ac:dyDescent="0.2">
      <c r="A103" s="32" t="str">
        <f>IF(ISBLANK(D103),"",IF(D98&gt;=0,A98+1,0))</f>
        <v/>
      </c>
      <c r="B103" s="29" t="str">
        <f>IFERROR(INDEX('DOWNLOAD SHEET'!$C$7:$C$206,MATCH($A103,'DOWNLOAD SHEET'!$A$7:$A$206,0)),"")</f>
        <v/>
      </c>
      <c r="C103" s="29" t="str">
        <f>IFERROR(INDEX('DOWNLOAD SHEET'!$B$7:$B$206,MATCH($A103,'DOWNLOAD SHEET'!$A$7:$A$206,0)),"")</f>
        <v/>
      </c>
      <c r="D103" s="29"/>
      <c r="E103" s="30"/>
      <c r="F103" s="31" t="str">
        <f>IF($D103=0,IF(ISBLANK($D103),"","Not Obtained"),SUM($C103-$D103))</f>
        <v/>
      </c>
      <c r="G103" s="29" t="str">
        <f>IFERROR(INDEX('DOWNLOAD SHEET'!$D:$D,MATCH($A103,'DOWNLOAD SHEET'!$A:$A,0))&amp;"","")</f>
        <v/>
      </c>
    </row>
    <row r="104" spans="1:7" x14ac:dyDescent="0.2">
      <c r="A104" s="9"/>
      <c r="B104" s="7"/>
      <c r="C104" s="14"/>
      <c r="D104" s="7"/>
      <c r="E104" s="14"/>
      <c r="F104" s="16" t="str">
        <f>IF($D104=0,IF(ISBLANK($D104),"","Not Obtained"),SUM($C103-$D104))</f>
        <v/>
      </c>
    </row>
    <row r="105" spans="1:7" x14ac:dyDescent="0.2">
      <c r="A105" s="9"/>
      <c r="B105" s="7"/>
      <c r="C105" s="14"/>
      <c r="D105" s="7"/>
      <c r="E105" s="14"/>
      <c r="F105" s="16" t="str">
        <f>IF($D105=0,IF(ISBLANK($D105),"","Not Obtained"),SUM($C103-$D105))</f>
        <v/>
      </c>
    </row>
    <row r="106" spans="1:7" x14ac:dyDescent="0.2">
      <c r="A106" s="9"/>
      <c r="B106" s="7"/>
      <c r="C106" s="14"/>
      <c r="D106" s="7"/>
      <c r="E106" s="14"/>
      <c r="F106" s="16" t="str">
        <f>IF($D106=0,IF(ISBLANK($D106),"","Not Obtained"),SUM($C103-$D106))</f>
        <v/>
      </c>
    </row>
    <row r="107" spans="1:7" x14ac:dyDescent="0.2">
      <c r="A107" s="9"/>
      <c r="B107" s="7"/>
      <c r="C107" s="14"/>
      <c r="D107" s="7"/>
      <c r="E107" s="14"/>
      <c r="F107" s="16" t="str">
        <f>IF($D107=0,IF(ISBLANK($D107),"","Not Obtained"),SUM($C103-$D107))</f>
        <v/>
      </c>
    </row>
    <row r="108" spans="1:7" x14ac:dyDescent="0.2">
      <c r="A108" s="28" t="str">
        <f>IF(ISBLANK(D108),"",IF(D103&gt;=0,A103+1,0))</f>
        <v/>
      </c>
      <c r="B108" s="29" t="str">
        <f>IFERROR(INDEX('DOWNLOAD SHEET'!$C$7:$C$206,MATCH($A108,'DOWNLOAD SHEET'!$A$7:$A$206,0)),"")</f>
        <v/>
      </c>
      <c r="C108" s="29" t="str">
        <f>IFERROR(INDEX('DOWNLOAD SHEET'!$B$7:$B$206,MATCH($A108,'DOWNLOAD SHEET'!$A$7:$A$206,0)),"")</f>
        <v/>
      </c>
      <c r="D108" s="29"/>
      <c r="E108" s="30"/>
      <c r="F108" s="31" t="str">
        <f>IF($D108=0,IF(ISBLANK($D108),"","Not Obtained"),SUM($C108-$D108))</f>
        <v/>
      </c>
      <c r="G108" s="29" t="str">
        <f>IFERROR(INDEX('DOWNLOAD SHEET'!$D:$D,MATCH($A108,'DOWNLOAD SHEET'!$A:$A,0))&amp;"","")</f>
        <v/>
      </c>
    </row>
    <row r="109" spans="1:7" x14ac:dyDescent="0.2">
      <c r="A109" s="9"/>
      <c r="B109" s="7"/>
      <c r="C109" s="14"/>
      <c r="D109" s="7"/>
      <c r="E109" s="14"/>
      <c r="F109" s="16" t="str">
        <f>IF($D109=0,IF(ISBLANK($D109),"","Not Obtained"),SUM($C108-$D109))</f>
        <v/>
      </c>
    </row>
    <row r="110" spans="1:7" x14ac:dyDescent="0.2">
      <c r="A110" s="9"/>
      <c r="B110" s="7"/>
      <c r="C110" s="14"/>
      <c r="D110" s="7"/>
      <c r="E110" s="14"/>
      <c r="F110" s="16" t="str">
        <f>IF($D110=0,IF(ISBLANK($D110),"","Not Obtained"),SUM($C108-$D110))</f>
        <v/>
      </c>
    </row>
    <row r="111" spans="1:7" x14ac:dyDescent="0.2">
      <c r="A111" s="9"/>
      <c r="B111" s="7"/>
      <c r="C111" s="14"/>
      <c r="D111" s="7"/>
      <c r="E111" s="14"/>
      <c r="F111" s="16" t="str">
        <f>IF($D111=0,IF(ISBLANK($D111),"","Not Obtained"),SUM($C108-$D111))</f>
        <v/>
      </c>
    </row>
    <row r="112" spans="1:7" x14ac:dyDescent="0.2">
      <c r="A112" s="9"/>
      <c r="B112" s="7"/>
      <c r="C112" s="14"/>
      <c r="D112" s="7"/>
      <c r="E112" s="14"/>
      <c r="F112" s="16" t="str">
        <f>IF($D112=0,IF(ISBLANK($D112),"","Not Obtained"),SUM($C108-$D112))</f>
        <v/>
      </c>
    </row>
    <row r="113" spans="1:7" x14ac:dyDescent="0.2">
      <c r="A113" s="32" t="str">
        <f>IF(ISBLANK(D113),"",IF(D108&gt;=0,A108+1,0))</f>
        <v/>
      </c>
      <c r="B113" s="29" t="str">
        <f>IFERROR(INDEX('DOWNLOAD SHEET'!$C$7:$C$206,MATCH($A113,'DOWNLOAD SHEET'!$A$7:$A$206,0)),"")</f>
        <v/>
      </c>
      <c r="C113" s="29" t="str">
        <f>IFERROR(INDEX('DOWNLOAD SHEET'!$B:$B,MATCH($A113,'DOWNLOAD SHEET'!$A:$A,0)),"")</f>
        <v/>
      </c>
      <c r="D113" s="29"/>
      <c r="E113" s="30"/>
      <c r="F113" s="31" t="str">
        <f>IF($D113=0,IF(ISBLANK($D113),"","Not Obtained"),SUM($C113-$D113))</f>
        <v/>
      </c>
      <c r="G113" s="29" t="str">
        <f>IFERROR(INDEX('DOWNLOAD SHEET'!$D:$D,MATCH($A113,'DOWNLOAD SHEET'!$A:$A,0))&amp;"","")</f>
        <v/>
      </c>
    </row>
    <row r="114" spans="1:7" x14ac:dyDescent="0.2">
      <c r="A114" s="9"/>
      <c r="B114" s="7"/>
      <c r="C114" s="14"/>
      <c r="D114" s="7"/>
      <c r="E114" s="14"/>
      <c r="F114" s="16" t="str">
        <f>IF($D114=0,IF(ISBLANK($D114),"","Not Obtained"),SUM($C113-$D114))</f>
        <v/>
      </c>
    </row>
    <row r="115" spans="1:7" x14ac:dyDescent="0.2">
      <c r="A115" s="9"/>
      <c r="B115" s="7"/>
      <c r="C115" s="14"/>
      <c r="D115" s="7"/>
      <c r="E115" s="14"/>
      <c r="F115" s="16" t="str">
        <f>IF($D115=0,IF(ISBLANK($D115),"","Not Obtained"),SUM($C113-$D115))</f>
        <v/>
      </c>
    </row>
    <row r="116" spans="1:7" x14ac:dyDescent="0.2">
      <c r="A116" s="9"/>
      <c r="B116" s="7"/>
      <c r="C116" s="14"/>
      <c r="D116" s="7"/>
      <c r="E116" s="14"/>
      <c r="F116" s="16" t="str">
        <f>IF($D116=0,IF(ISBLANK($D116),"","Not Obtained"),SUM($C113-$D116))</f>
        <v/>
      </c>
    </row>
    <row r="117" spans="1:7" x14ac:dyDescent="0.2">
      <c r="A117" s="9"/>
      <c r="B117" s="7"/>
      <c r="C117" s="14"/>
      <c r="D117" s="7"/>
      <c r="E117" s="14"/>
      <c r="F117" s="16" t="str">
        <f>IF($D117=0,IF(ISBLANK($D117),"","Not Obtained"),SUM($C113-$D117))</f>
        <v/>
      </c>
    </row>
    <row r="118" spans="1:7" x14ac:dyDescent="0.2">
      <c r="A118" s="28" t="str">
        <f>IF(ISBLANK(D118),"",IF(D113&gt;=0,A113+1,0))</f>
        <v/>
      </c>
      <c r="B118" s="29" t="str">
        <f>IFERROR(INDEX('DOWNLOAD SHEET'!$C$7:$C$206,MATCH($A118,'DOWNLOAD SHEET'!$A$7:$A$206,0)),"")</f>
        <v/>
      </c>
      <c r="C118" s="29" t="str">
        <f>IFERROR(INDEX('DOWNLOAD SHEET'!$B$7:$B$206,MATCH($A118,'DOWNLOAD SHEET'!$A$7:$A$206,0)),"")</f>
        <v/>
      </c>
      <c r="D118" s="29"/>
      <c r="E118" s="30"/>
      <c r="F118" s="31" t="str">
        <f>IF($D118=0,IF(ISBLANK($D118),"","Not Obtained"),SUM($C118-$D118))</f>
        <v/>
      </c>
      <c r="G118" s="29" t="str">
        <f>IFERROR(INDEX('DOWNLOAD SHEET'!$D:$D,MATCH($A118,'DOWNLOAD SHEET'!$A:$A,0))&amp;"","")</f>
        <v/>
      </c>
    </row>
    <row r="119" spans="1:7" x14ac:dyDescent="0.2">
      <c r="A119" s="9"/>
      <c r="B119" s="7"/>
      <c r="C119" s="14"/>
      <c r="D119" s="7"/>
      <c r="E119" s="14"/>
      <c r="F119" s="16" t="str">
        <f>IF($D119=0,IF(ISBLANK($D119),"","Not Obtained"),SUM($C118-$D119))</f>
        <v/>
      </c>
    </row>
    <row r="120" spans="1:7" x14ac:dyDescent="0.2">
      <c r="A120" s="9"/>
      <c r="B120" s="7"/>
      <c r="C120" s="14"/>
      <c r="D120" s="7"/>
      <c r="E120" s="14"/>
      <c r="F120" s="16" t="str">
        <f>IF($D120=0,IF(ISBLANK($D120),"","Not Obtained"),SUM($C118-$D120))</f>
        <v/>
      </c>
    </row>
    <row r="121" spans="1:7" x14ac:dyDescent="0.2">
      <c r="A121" s="9"/>
      <c r="B121" s="7"/>
      <c r="C121" s="14"/>
      <c r="D121" s="7"/>
      <c r="E121" s="14"/>
      <c r="F121" s="16" t="str">
        <f>IF($D121=0,IF(ISBLANK($D121),"","Not Obtained"),SUM($C118-$D121))</f>
        <v/>
      </c>
    </row>
    <row r="122" spans="1:7" x14ac:dyDescent="0.2">
      <c r="A122" s="9"/>
      <c r="B122" s="7"/>
      <c r="C122" s="14"/>
      <c r="D122" s="7"/>
      <c r="E122" s="14"/>
      <c r="F122" s="16" t="str">
        <f>IF($D122=0,IF(ISBLANK($D122),"","Not Obtained"),SUM($C118-$D122))</f>
        <v/>
      </c>
    </row>
    <row r="123" spans="1:7" x14ac:dyDescent="0.2">
      <c r="A123" s="32" t="str">
        <f>IF(ISBLANK(D123),"",IF(D118&gt;=0,A118+1,0))</f>
        <v/>
      </c>
      <c r="B123" s="29" t="str">
        <f>IFERROR(INDEX('DOWNLOAD SHEET'!$C$7:$C$206,MATCH($A123,'DOWNLOAD SHEET'!$A$7:$A$206,0)),"")</f>
        <v/>
      </c>
      <c r="C123" s="29" t="str">
        <f>IFERROR(INDEX('DOWNLOAD SHEET'!$B$7:$B$206,MATCH($A123,'DOWNLOAD SHEET'!$A$7:$A$206,0)),"")</f>
        <v/>
      </c>
      <c r="D123" s="29"/>
      <c r="E123" s="30"/>
      <c r="F123" s="31" t="str">
        <f>IF($D123=0,IF(ISBLANK($D123),"","Not Obtained"),SUM($C123-$D123))</f>
        <v/>
      </c>
      <c r="G123" s="29" t="str">
        <f>IFERROR(INDEX('DOWNLOAD SHEET'!$D:$D,MATCH($A123,'DOWNLOAD SHEET'!$A:$A,0))&amp;"","")</f>
        <v/>
      </c>
    </row>
    <row r="124" spans="1:7" x14ac:dyDescent="0.2">
      <c r="A124" s="9"/>
      <c r="B124" s="7"/>
      <c r="C124" s="14"/>
      <c r="D124" s="7"/>
      <c r="E124" s="14"/>
      <c r="F124" s="16" t="str">
        <f>IF($D124=0,IF(ISBLANK($D124),"","Not Obtained"),SUM($C123-$D124))</f>
        <v/>
      </c>
    </row>
    <row r="125" spans="1:7" x14ac:dyDescent="0.2">
      <c r="A125" s="9"/>
      <c r="B125" s="7"/>
      <c r="C125" s="7"/>
      <c r="D125" s="7"/>
      <c r="E125" s="14"/>
      <c r="F125" s="16" t="str">
        <f>IF($D125=0,IF(ISBLANK($D125),"","Not Obtained"),SUM($C123-$D125))</f>
        <v/>
      </c>
    </row>
    <row r="126" spans="1:7" x14ac:dyDescent="0.2">
      <c r="A126" s="9"/>
      <c r="B126" s="7"/>
      <c r="C126" s="7"/>
      <c r="D126" s="7"/>
      <c r="E126" s="14"/>
      <c r="F126" s="16" t="str">
        <f>IF($D126=0,IF(ISBLANK($D126),"","Not Obtained"),SUM($C123-$D126))</f>
        <v/>
      </c>
    </row>
    <row r="127" spans="1:7" x14ac:dyDescent="0.2">
      <c r="B127" s="7"/>
      <c r="F127" s="16" t="str">
        <f>IF($D127=0,IF(ISBLANK($D127),"","Not Obtained"),SUM($C123-$D127))</f>
        <v/>
      </c>
    </row>
    <row r="128" spans="1:7" x14ac:dyDescent="0.2">
      <c r="A128" s="28" t="str">
        <f>IF(ISBLANK(D128),"",IF(D123&gt;=0,A123+1,0))</f>
        <v/>
      </c>
      <c r="B128" s="29" t="str">
        <f>IFERROR(INDEX('DOWNLOAD SHEET'!$C$7:$C$206,MATCH($A128,'DOWNLOAD SHEET'!$A$7:$A$206,0)),"")</f>
        <v/>
      </c>
      <c r="C128" s="29" t="str">
        <f>IFERROR(INDEX('DOWNLOAD SHEET'!$B$7:$B$206,MATCH($A128,'DOWNLOAD SHEET'!$A$7:$A$206,0)),"")</f>
        <v/>
      </c>
      <c r="D128" s="29"/>
      <c r="E128" s="30"/>
      <c r="F128" s="31" t="str">
        <f>IF($D128=0,IF(ISBLANK($D128),"","Not Obtained"),SUM($C128-$D128))</f>
        <v/>
      </c>
      <c r="G128" s="29" t="str">
        <f>IFERROR(INDEX('DOWNLOAD SHEET'!$D:$D,MATCH($A128,'DOWNLOAD SHEET'!$A:$A,0))&amp;"","")</f>
        <v/>
      </c>
    </row>
    <row r="129" spans="1:7" x14ac:dyDescent="0.2">
      <c r="A129" s="9"/>
      <c r="B129" s="7"/>
      <c r="C129" s="14"/>
      <c r="D129" s="7"/>
      <c r="E129" s="14"/>
      <c r="F129" s="16" t="str">
        <f>IF($D129=0,IF(ISBLANK($D129),"","Not Obtained"),SUM($C128-$D129))</f>
        <v/>
      </c>
    </row>
    <row r="130" spans="1:7" x14ac:dyDescent="0.2">
      <c r="A130" s="9"/>
      <c r="B130" s="7"/>
      <c r="C130" s="14"/>
      <c r="D130" s="7"/>
      <c r="E130" s="14"/>
      <c r="F130" s="16" t="str">
        <f>IF($D130=0,IF(ISBLANK($D130),"","Not Obtained"),SUM($C128-$D130))</f>
        <v/>
      </c>
    </row>
    <row r="131" spans="1:7" x14ac:dyDescent="0.2">
      <c r="A131" s="9"/>
      <c r="B131" s="7"/>
      <c r="C131" s="14"/>
      <c r="D131" s="7"/>
      <c r="E131" s="14"/>
      <c r="F131" s="16" t="str">
        <f>IF($D131=0,IF(ISBLANK($D131),"","Not Obtained"),SUM($C128-$D131))</f>
        <v/>
      </c>
    </row>
    <row r="132" spans="1:7" x14ac:dyDescent="0.2">
      <c r="A132" s="9"/>
      <c r="B132" s="7"/>
      <c r="C132" s="14"/>
      <c r="D132" s="7"/>
      <c r="E132" s="14"/>
      <c r="F132" s="16" t="str">
        <f>IF($D132=0,IF(ISBLANK($D132),"","Not Obtained"),SUM($C128-$D132))</f>
        <v/>
      </c>
    </row>
    <row r="133" spans="1:7" x14ac:dyDescent="0.2">
      <c r="A133" s="32" t="str">
        <f>IF(ISBLANK(D133),"",IF(D128&gt;=0,A128+1,0))</f>
        <v/>
      </c>
      <c r="B133" s="29" t="str">
        <f>IFERROR(INDEX('DOWNLOAD SHEET'!$C$7:$C$206,MATCH($A133,'DOWNLOAD SHEET'!$A$7:$A$206,0)),"")</f>
        <v/>
      </c>
      <c r="C133" s="29" t="str">
        <f>IFERROR(INDEX('DOWNLOAD SHEET'!$B$7:$B$206,MATCH($A133,'DOWNLOAD SHEET'!$A$7:$A$206,0)),"")</f>
        <v/>
      </c>
      <c r="D133" s="29"/>
      <c r="E133" s="30"/>
      <c r="F133" s="31" t="str">
        <f>IF($D133=0,IF(ISBLANK($D133),"","Not Obtained"),SUM($C133-$D133))</f>
        <v/>
      </c>
      <c r="G133" s="29" t="str">
        <f>IFERROR(INDEX('DOWNLOAD SHEET'!$D:$D,MATCH($A133,'DOWNLOAD SHEET'!$A:$A,0))&amp;"","")</f>
        <v/>
      </c>
    </row>
    <row r="134" spans="1:7" x14ac:dyDescent="0.2">
      <c r="A134" s="9"/>
      <c r="B134" s="7"/>
      <c r="C134" s="14"/>
      <c r="D134" s="7"/>
      <c r="F134" s="16" t="str">
        <f>IF($D134=0,IF(ISBLANK($D134),"","Not Obtained"),SUM($C133-$D134))</f>
        <v/>
      </c>
    </row>
    <row r="135" spans="1:7" x14ac:dyDescent="0.2">
      <c r="A135" s="9"/>
      <c r="B135" s="7"/>
      <c r="C135" s="14"/>
      <c r="D135" s="7"/>
      <c r="F135" s="16" t="str">
        <f>IF($D135=0,IF(ISBLANK($D135),"","Not Obtained"),SUM($C133-$D135))</f>
        <v/>
      </c>
    </row>
    <row r="136" spans="1:7" x14ac:dyDescent="0.2">
      <c r="A136" s="9"/>
      <c r="B136" s="7"/>
      <c r="C136" s="14"/>
      <c r="D136" s="7"/>
      <c r="F136" s="16" t="str">
        <f>IF($D136=0,IF(ISBLANK($D136),"","Not Obtained"),SUM($C133-$D136))</f>
        <v/>
      </c>
    </row>
    <row r="137" spans="1:7" x14ac:dyDescent="0.2">
      <c r="A137" s="9"/>
      <c r="B137" s="7"/>
      <c r="C137" s="14"/>
      <c r="D137" s="7"/>
      <c r="F137" s="16" t="str">
        <f>IF($D137=0,IF(ISBLANK($D137),"","Not Obtained"),SUM($C133-$D137))</f>
        <v/>
      </c>
    </row>
    <row r="138" spans="1:7" x14ac:dyDescent="0.2">
      <c r="A138" s="28" t="str">
        <f>IF(ISBLANK(D138),"",IF(D133&gt;=0,A133+1,0))</f>
        <v/>
      </c>
      <c r="B138" s="29" t="str">
        <f>IFERROR(INDEX('DOWNLOAD SHEET'!$C$7:$C$206,MATCH($A138,'DOWNLOAD SHEET'!$A$7:$A$206,0)),"")</f>
        <v/>
      </c>
      <c r="C138" s="29" t="str">
        <f>IFERROR(INDEX('DOWNLOAD SHEET'!$B$7:$B$206,MATCH($A138,'DOWNLOAD SHEET'!$A$7:$A$206,0)),"")</f>
        <v/>
      </c>
      <c r="D138" s="29"/>
      <c r="E138" s="30"/>
      <c r="F138" s="31" t="str">
        <f>IF($D138=0,IF(ISBLANK($D138),"","Not Obtained"),SUM($C138-$D138))</f>
        <v/>
      </c>
      <c r="G138" s="29" t="str">
        <f>IFERROR(INDEX('DOWNLOAD SHEET'!$D:$D,MATCH($A138,'DOWNLOAD SHEET'!$A:$A,0))&amp;"","")</f>
        <v/>
      </c>
    </row>
    <row r="139" spans="1:7" x14ac:dyDescent="0.2">
      <c r="A139" s="9"/>
      <c r="B139" s="7"/>
      <c r="C139" s="14"/>
      <c r="D139" s="7"/>
      <c r="E139" s="14"/>
      <c r="F139" s="16" t="str">
        <f>IF($D139=0,IF(ISBLANK($D139),"","Not Obtained"),SUM($C138-$D139))</f>
        <v/>
      </c>
    </row>
    <row r="140" spans="1:7" x14ac:dyDescent="0.2">
      <c r="A140" s="9"/>
      <c r="B140" s="7"/>
      <c r="C140" s="14"/>
      <c r="D140" s="7"/>
      <c r="E140" s="14"/>
      <c r="F140" s="16" t="str">
        <f>IF($D140=0,IF(ISBLANK($D140),"","Not Obtained"),SUM($C138-$D140))</f>
        <v/>
      </c>
    </row>
    <row r="141" spans="1:7" x14ac:dyDescent="0.2">
      <c r="A141" s="9"/>
      <c r="B141" s="7"/>
      <c r="C141" s="14"/>
      <c r="D141" s="7"/>
      <c r="E141" s="14"/>
      <c r="F141" s="16" t="str">
        <f>IF($D141=0,IF(ISBLANK($D141),"","Not Obtained"),SUM($C138-$D141))</f>
        <v/>
      </c>
    </row>
    <row r="142" spans="1:7" x14ac:dyDescent="0.2">
      <c r="A142" s="9"/>
      <c r="B142" s="7"/>
      <c r="C142" s="14"/>
      <c r="D142" s="7"/>
      <c r="E142" s="14"/>
      <c r="F142" s="16" t="str">
        <f>IF($D142=0,IF(ISBLANK($D142),"","Not Obtained"),SUM($C138-$D142))</f>
        <v/>
      </c>
    </row>
    <row r="143" spans="1:7" x14ac:dyDescent="0.2">
      <c r="A143" s="32" t="str">
        <f>IF(ISBLANK(D143),"",IF(D138&gt;=0,A138+1,0))</f>
        <v/>
      </c>
      <c r="B143" s="29" t="str">
        <f>IFERROR(INDEX('DOWNLOAD SHEET'!$C$7:$C$206,MATCH($A143,'DOWNLOAD SHEET'!$A$7:$A$206,0)),"")</f>
        <v/>
      </c>
      <c r="C143" s="29" t="str">
        <f>IFERROR(INDEX('DOWNLOAD SHEET'!$B$7:$B$206,MATCH($A143,'DOWNLOAD SHEET'!$A$7:$A$206,0)),"")</f>
        <v/>
      </c>
      <c r="D143" s="29"/>
      <c r="E143" s="30"/>
      <c r="F143" s="31" t="str">
        <f>IF($D143=0,IF(ISBLANK($D143),"","Not Obtained"),SUM($C143-$D143))</f>
        <v/>
      </c>
      <c r="G143" s="29" t="str">
        <f>IFERROR(INDEX('DOWNLOAD SHEET'!$D:$D,MATCH($A143,'DOWNLOAD SHEET'!$A:$A,0))&amp;"","")</f>
        <v/>
      </c>
    </row>
    <row r="144" spans="1:7" x14ac:dyDescent="0.2">
      <c r="A144" s="9"/>
      <c r="B144" s="7"/>
      <c r="C144" s="14"/>
      <c r="D144" s="7"/>
      <c r="F144" s="16" t="str">
        <f>IF($D144=0,IF(ISBLANK($D144),"","Not Obtained"),SUM($C143-$D144))</f>
        <v/>
      </c>
    </row>
    <row r="145" spans="1:7" x14ac:dyDescent="0.2">
      <c r="B145" s="7"/>
      <c r="C145" s="14"/>
      <c r="D145" s="7"/>
      <c r="F145" s="16" t="str">
        <f>IF($D145=0,IF(ISBLANK($D145),"","Not Obtained"),SUM($C143-$D145))</f>
        <v/>
      </c>
    </row>
    <row r="146" spans="1:7" x14ac:dyDescent="0.2">
      <c r="B146" s="7"/>
      <c r="C146" s="14"/>
      <c r="D146" s="7"/>
      <c r="F146" s="16" t="str">
        <f>IF($D146=0,IF(ISBLANK($D146),"","Not Obtained"),SUM($C143-$D146))</f>
        <v/>
      </c>
    </row>
    <row r="147" spans="1:7" x14ac:dyDescent="0.2">
      <c r="B147" s="7"/>
      <c r="C147" s="14"/>
      <c r="D147" s="7"/>
      <c r="F147" s="16" t="str">
        <f>IF($D147=0,IF(ISBLANK($D147),"","Not Obtained"),SUM($C143-$D147))</f>
        <v/>
      </c>
    </row>
    <row r="148" spans="1:7" x14ac:dyDescent="0.2">
      <c r="A148" s="28" t="str">
        <f>IF(ISBLANK(D148),"",IF(D143&gt;=0,A143+1,0))</f>
        <v/>
      </c>
      <c r="B148" s="29" t="str">
        <f>IFERROR(INDEX('DOWNLOAD SHEET'!$C$7:$C$206,MATCH($A148,'DOWNLOAD SHEET'!$A$7:$A$206,0)),"")</f>
        <v/>
      </c>
      <c r="C148" s="29" t="str">
        <f>IFERROR(INDEX('DOWNLOAD SHEET'!$B$7:$B$206,MATCH($A148,'DOWNLOAD SHEET'!$A$7:$A$206,0)),"")</f>
        <v/>
      </c>
      <c r="D148" s="29"/>
      <c r="E148" s="30"/>
      <c r="F148" s="31" t="str">
        <f>IF($D148=0,IF(ISBLANK($D148),"","Not Obtained"),SUM($C148-$D148))</f>
        <v/>
      </c>
      <c r="G148" s="29" t="str">
        <f>IFERROR(INDEX('DOWNLOAD SHEET'!$D:$D,MATCH($A148,'DOWNLOAD SHEET'!$A:$A,0))&amp;"","")</f>
        <v/>
      </c>
    </row>
    <row r="149" spans="1:7" x14ac:dyDescent="0.2">
      <c r="A149" s="9"/>
      <c r="B149" s="7"/>
      <c r="C149" s="14"/>
      <c r="D149" s="7"/>
      <c r="E149" s="14"/>
      <c r="F149" s="16" t="str">
        <f>IF($D149=0,IF(ISBLANK($D149),"","Not Obtained"),SUM($C148-$D149))</f>
        <v/>
      </c>
    </row>
    <row r="150" spans="1:7" x14ac:dyDescent="0.2">
      <c r="A150" s="9"/>
      <c r="B150" s="7"/>
      <c r="C150" s="14"/>
      <c r="D150" s="7"/>
      <c r="E150" s="14"/>
      <c r="F150" s="16" t="str">
        <f>IF($D150=0,IF(ISBLANK($D150),"","Not Obtained"),SUM($C148-$D150))</f>
        <v/>
      </c>
    </row>
    <row r="151" spans="1:7" x14ac:dyDescent="0.2">
      <c r="A151" s="9"/>
      <c r="B151" s="7"/>
      <c r="C151" s="14"/>
      <c r="D151" s="7"/>
      <c r="E151" s="14"/>
      <c r="F151" s="16" t="str">
        <f>IF($D151=0,IF(ISBLANK($D151),"","Not Obtained"),SUM($C148-$D151))</f>
        <v/>
      </c>
    </row>
    <row r="152" spans="1:7" x14ac:dyDescent="0.2">
      <c r="A152" s="9"/>
      <c r="B152" s="7"/>
      <c r="C152" s="14"/>
      <c r="D152" s="7"/>
      <c r="E152" s="14"/>
      <c r="F152" s="16" t="str">
        <f>IF($D152=0,IF(ISBLANK($D152),"","Not Obtained"),SUM($C148-$D152))</f>
        <v/>
      </c>
    </row>
    <row r="153" spans="1:7" x14ac:dyDescent="0.2">
      <c r="A153" s="32" t="str">
        <f>IF(ISBLANK(D153),"",IF(D148&gt;=0,A148+1,0))</f>
        <v/>
      </c>
      <c r="B153" s="29" t="str">
        <f>IFERROR(INDEX('DOWNLOAD SHEET'!$C$7:$C$206,MATCH($A153,'DOWNLOAD SHEET'!$A$7:$A$206,0)),"")</f>
        <v/>
      </c>
      <c r="C153" s="29" t="str">
        <f>IFERROR(INDEX('DOWNLOAD SHEET'!$B$7:$B$206,MATCH($A153,'DOWNLOAD SHEET'!$A$7:$A$206,0)),"")</f>
        <v/>
      </c>
      <c r="D153" s="29"/>
      <c r="E153" s="30"/>
      <c r="F153" s="31" t="str">
        <f>IF($D153=0,IF(ISBLANK($D153),"","Not Obtained"),SUM($C153-$D153))</f>
        <v/>
      </c>
      <c r="G153" s="29" t="str">
        <f>IFERROR(INDEX('DOWNLOAD SHEET'!$D:$D,MATCH($A153,'DOWNLOAD SHEET'!$A:$A,0))&amp;"","")</f>
        <v/>
      </c>
    </row>
    <row r="154" spans="1:7" x14ac:dyDescent="0.2">
      <c r="A154" s="9"/>
      <c r="B154" s="7"/>
      <c r="C154" s="14"/>
      <c r="D154" s="7"/>
      <c r="E154" s="14"/>
      <c r="F154" s="16" t="str">
        <f>IF($D154=0,IF(ISBLANK($D154),"","Not Obtained"),SUM($C153-$D154))</f>
        <v/>
      </c>
    </row>
    <row r="155" spans="1:7" x14ac:dyDescent="0.2">
      <c r="A155" s="9"/>
      <c r="B155" s="7"/>
      <c r="C155" s="14"/>
      <c r="D155" s="7"/>
      <c r="E155" s="14"/>
      <c r="F155" s="16" t="str">
        <f>IF($D155=0,IF(ISBLANK($D155),"","Not Obtained"),SUM($C153-$D155))</f>
        <v/>
      </c>
    </row>
    <row r="156" spans="1:7" x14ac:dyDescent="0.2">
      <c r="A156" s="9"/>
      <c r="B156" s="7"/>
      <c r="C156" s="14"/>
      <c r="D156" s="7"/>
      <c r="E156" s="14"/>
      <c r="F156" s="16" t="str">
        <f>IF($D156=0,IF(ISBLANK($D156),"","Not Obtained"),SUM($C153-$D156))</f>
        <v/>
      </c>
    </row>
    <row r="157" spans="1:7" x14ac:dyDescent="0.2">
      <c r="A157" s="9"/>
      <c r="B157" s="7"/>
      <c r="C157" s="14"/>
      <c r="D157" s="7"/>
      <c r="E157" s="14"/>
      <c r="F157" s="16" t="str">
        <f>IF($D157=0,IF(ISBLANK($D157),"","Not Obtained"),SUM($C153-$D157))</f>
        <v/>
      </c>
    </row>
    <row r="158" spans="1:7" x14ac:dyDescent="0.2">
      <c r="A158" s="28" t="str">
        <f>IF(ISBLANK(D158),"",IF(D153&gt;=0,A153+1,0))</f>
        <v/>
      </c>
      <c r="B158" s="29" t="str">
        <f>IFERROR(INDEX('DOWNLOAD SHEET'!$C$7:$C$206,MATCH($A158,'DOWNLOAD SHEET'!$A$7:$A$206,0)),"")</f>
        <v/>
      </c>
      <c r="C158" s="29" t="str">
        <f>IFERROR(INDEX('DOWNLOAD SHEET'!$B$7:$B$206,MATCH($A158,'DOWNLOAD SHEET'!$A$7:$A$206,0)),"")</f>
        <v/>
      </c>
      <c r="D158" s="29"/>
      <c r="E158" s="30"/>
      <c r="F158" s="31" t="str">
        <f>IF($D158=0,IF(ISBLANK($D158),"","Not Obtained"),SUM($C158-$D158))</f>
        <v/>
      </c>
      <c r="G158" s="29" t="str">
        <f>IFERROR(INDEX('DOWNLOAD SHEET'!$D:$D,MATCH($A158,'DOWNLOAD SHEET'!$A:$A,0))&amp;"","")</f>
        <v/>
      </c>
    </row>
    <row r="159" spans="1:7" x14ac:dyDescent="0.2">
      <c r="A159" s="9"/>
      <c r="B159" s="7"/>
      <c r="C159" s="14"/>
      <c r="D159" s="7"/>
      <c r="E159" s="14"/>
      <c r="F159" s="16" t="str">
        <f>IF($D159=0,IF(ISBLANK($D159),"","Not Obtained"),SUM($C158-$D159))</f>
        <v/>
      </c>
    </row>
    <row r="160" spans="1:7" x14ac:dyDescent="0.2">
      <c r="A160" s="9"/>
      <c r="B160" s="7"/>
      <c r="C160" s="14"/>
      <c r="D160" s="7"/>
      <c r="E160" s="14"/>
      <c r="F160" s="16" t="str">
        <f>IF($D160=0,IF(ISBLANK($D160),"","Not Obtained"),SUM($C158-$D160))</f>
        <v/>
      </c>
    </row>
    <row r="161" spans="1:7" x14ac:dyDescent="0.2">
      <c r="A161" s="9"/>
      <c r="B161" s="7"/>
      <c r="C161" s="14"/>
      <c r="D161" s="7"/>
      <c r="E161" s="14"/>
      <c r="F161" s="16" t="str">
        <f>IF($D161=0,IF(ISBLANK($D161),"","Not Obtained"),SUM($C158-$D161))</f>
        <v/>
      </c>
    </row>
    <row r="162" spans="1:7" x14ac:dyDescent="0.2">
      <c r="A162" s="9"/>
      <c r="B162" s="7"/>
      <c r="C162" s="14"/>
      <c r="D162" s="7"/>
      <c r="E162" s="14"/>
      <c r="F162" s="16" t="str">
        <f>IF($D162=0,IF(ISBLANK($D162),"","Not Obtained"),SUM($C158-$D162))</f>
        <v/>
      </c>
    </row>
    <row r="163" spans="1:7" x14ac:dyDescent="0.2">
      <c r="A163" s="32" t="str">
        <f>IF(ISBLANK(D163),"",IF(D158&gt;=0,A158+1,0))</f>
        <v/>
      </c>
      <c r="B163" s="29" t="str">
        <f>IFERROR(INDEX('DOWNLOAD SHEET'!$C$7:$C$206,MATCH($A163,'DOWNLOAD SHEET'!$A$7:$A$206,0)),"")</f>
        <v/>
      </c>
      <c r="C163" s="29" t="str">
        <f>IFERROR(INDEX('DOWNLOAD SHEET'!$B$7:$B$206,MATCH($A163,'DOWNLOAD SHEET'!$A$7:$A$206,0)),"")</f>
        <v/>
      </c>
      <c r="D163" s="29"/>
      <c r="E163" s="30"/>
      <c r="F163" s="31" t="str">
        <f>IF($D163=0,IF(ISBLANK($D163),"","Not Obtained"),SUM($C163-$D163))</f>
        <v/>
      </c>
      <c r="G163" s="29" t="str">
        <f>IFERROR(INDEX('DOWNLOAD SHEET'!$D:$D,MATCH($A163,'DOWNLOAD SHEET'!$A:$A,0))&amp;"","")</f>
        <v/>
      </c>
    </row>
    <row r="164" spans="1:7" x14ac:dyDescent="0.2">
      <c r="A164" s="9"/>
      <c r="B164" s="7"/>
      <c r="C164" s="14"/>
      <c r="D164" s="7"/>
      <c r="E164" s="14"/>
      <c r="F164" s="16" t="str">
        <f>IF($D164=0,IF(ISBLANK($D164),"","Not Obtained"),SUM($C163-$D164))</f>
        <v/>
      </c>
    </row>
    <row r="165" spans="1:7" x14ac:dyDescent="0.2">
      <c r="A165" s="9"/>
      <c r="B165" s="7"/>
      <c r="C165" s="14"/>
      <c r="D165" s="7"/>
      <c r="E165" s="14"/>
      <c r="F165" s="16" t="str">
        <f>IF($D165=0,IF(ISBLANK($D165),"","Not Obtained"),SUM($C163-$D165))</f>
        <v/>
      </c>
    </row>
    <row r="166" spans="1:7" x14ac:dyDescent="0.2">
      <c r="A166" s="9"/>
      <c r="B166" s="7"/>
      <c r="C166" s="14"/>
      <c r="D166" s="7"/>
      <c r="E166" s="14"/>
      <c r="F166" s="16" t="str">
        <f>IF($D166=0,IF(ISBLANK($D166),"","Not Obtained"),SUM($C163-$D166))</f>
        <v/>
      </c>
    </row>
    <row r="167" spans="1:7" x14ac:dyDescent="0.2">
      <c r="A167" s="9"/>
      <c r="B167" s="7"/>
      <c r="C167" s="14"/>
      <c r="D167" s="7"/>
      <c r="E167" s="14"/>
      <c r="F167" s="16" t="str">
        <f>IF($D167=0,IF(ISBLANK($D167),"","Not Obtained"),SUM($C163-$D167))</f>
        <v/>
      </c>
    </row>
    <row r="168" spans="1:7" x14ac:dyDescent="0.2">
      <c r="A168" s="28" t="str">
        <f>IF(ISBLANK(D168),"",IF(D163&gt;=0,A163+1,0))</f>
        <v/>
      </c>
      <c r="B168" s="29" t="str">
        <f>IFERROR(INDEX('DOWNLOAD SHEET'!$C$7:$C$206,MATCH($A168,'DOWNLOAD SHEET'!$A$7:$A$206,0)),"")</f>
        <v/>
      </c>
      <c r="C168" s="29" t="str">
        <f>IFERROR(INDEX('DOWNLOAD SHEET'!$B:$B,MATCH($A168,'DOWNLOAD SHEET'!$A:$A,0)),"")</f>
        <v/>
      </c>
      <c r="D168" s="29"/>
      <c r="E168" s="30"/>
      <c r="F168" s="31" t="str">
        <f>IF($D168=0,IF(ISBLANK($D168),"","Not Obtained"),SUM($C168-$D168))</f>
        <v/>
      </c>
      <c r="G168" s="29" t="str">
        <f>IFERROR(INDEX('DOWNLOAD SHEET'!$D:$D,MATCH($A168,'DOWNLOAD SHEET'!$A:$A,0))&amp;"","")</f>
        <v/>
      </c>
    </row>
    <row r="169" spans="1:7" x14ac:dyDescent="0.2">
      <c r="A169" s="9"/>
      <c r="B169" s="7"/>
      <c r="C169" s="14"/>
      <c r="D169" s="7"/>
      <c r="E169" s="14"/>
      <c r="F169" s="16" t="str">
        <f>IF($D169=0,IF(ISBLANK($D169),"","Not Obtained"),SUM($C168-$D169))</f>
        <v/>
      </c>
    </row>
    <row r="170" spans="1:7" x14ac:dyDescent="0.2">
      <c r="A170" s="9"/>
      <c r="B170" s="7"/>
      <c r="C170" s="14"/>
      <c r="D170" s="7"/>
      <c r="E170" s="14"/>
      <c r="F170" s="16" t="str">
        <f>IF($D170=0,IF(ISBLANK($D170),"","Not Obtained"),SUM($C168-$D170))</f>
        <v/>
      </c>
    </row>
    <row r="171" spans="1:7" x14ac:dyDescent="0.2">
      <c r="A171" s="9"/>
      <c r="B171" s="7"/>
      <c r="C171" s="14"/>
      <c r="D171" s="7"/>
      <c r="E171" s="14"/>
      <c r="F171" s="16" t="str">
        <f>IF($D171=0,IF(ISBLANK($D171),"","Not Obtained"),SUM($C168-$D171))</f>
        <v/>
      </c>
    </row>
    <row r="172" spans="1:7" x14ac:dyDescent="0.2">
      <c r="A172" s="9"/>
      <c r="B172" s="7"/>
      <c r="C172" s="14"/>
      <c r="D172" s="7"/>
      <c r="E172" s="14"/>
      <c r="F172" s="16" t="str">
        <f>IF($D172=0,IF(ISBLANK($D172),"","Not Obtained"),SUM($C168-$D172))</f>
        <v/>
      </c>
    </row>
    <row r="173" spans="1:7" x14ac:dyDescent="0.2">
      <c r="A173" s="32" t="str">
        <f>IF(ISBLANK(D173),"",IF(D168&gt;=0,A168+1,0))</f>
        <v/>
      </c>
      <c r="B173" s="29" t="str">
        <f>IFERROR(INDEX('DOWNLOAD SHEET'!$C$7:$C$206,MATCH($A173,'DOWNLOAD SHEET'!$A$7:$A$206,0)),"")</f>
        <v/>
      </c>
      <c r="C173" s="29" t="str">
        <f>IFERROR(INDEX('DOWNLOAD SHEET'!$B$7:$B$206,MATCH($A173,'DOWNLOAD SHEET'!$A$7:$A$206,0)),"")</f>
        <v/>
      </c>
      <c r="D173" s="29"/>
      <c r="E173" s="30"/>
      <c r="F173" s="31" t="str">
        <f>IF($D173=0,IF(ISBLANK($D173),"","Not Obtained"),SUM($C173-$D173))</f>
        <v/>
      </c>
      <c r="G173" s="29" t="str">
        <f>IFERROR(INDEX('DOWNLOAD SHEET'!$D:$D,MATCH($A173,'DOWNLOAD SHEET'!$A:$A,0))&amp;"","")</f>
        <v/>
      </c>
    </row>
    <row r="174" spans="1:7" x14ac:dyDescent="0.2">
      <c r="A174" s="9"/>
      <c r="B174" s="7"/>
      <c r="C174" s="14"/>
      <c r="D174" s="7"/>
      <c r="E174" s="14"/>
      <c r="F174" s="16" t="str">
        <f>IF($D174=0,IF(ISBLANK($D174),"","Not Obtained"),SUM($C173-$D174))</f>
        <v/>
      </c>
    </row>
    <row r="175" spans="1:7" x14ac:dyDescent="0.2">
      <c r="A175" s="9"/>
      <c r="B175" s="7"/>
      <c r="C175" s="14"/>
      <c r="D175" s="7"/>
      <c r="E175" s="14"/>
      <c r="F175" s="16" t="str">
        <f>IF($D175=0,IF(ISBLANK($D175),"","Not Obtained"),SUM($C173-$D175))</f>
        <v/>
      </c>
    </row>
    <row r="176" spans="1:7" x14ac:dyDescent="0.2">
      <c r="A176" s="9"/>
      <c r="B176" s="7"/>
      <c r="C176" s="14"/>
      <c r="D176" s="7"/>
      <c r="E176" s="14"/>
      <c r="F176" s="16" t="str">
        <f>IF($D176=0,IF(ISBLANK($D176),"","Not Obtained"),SUM($C173-$D176))</f>
        <v/>
      </c>
    </row>
    <row r="177" spans="1:7" x14ac:dyDescent="0.2">
      <c r="A177" s="9"/>
      <c r="B177" s="7"/>
      <c r="C177" s="14"/>
      <c r="D177" s="7"/>
      <c r="E177" s="14"/>
      <c r="F177" s="16" t="str">
        <f>IF($D177=0,IF(ISBLANK($D177),"","Not Obtained"),SUM($C173-$D177))</f>
        <v/>
      </c>
    </row>
    <row r="178" spans="1:7" x14ac:dyDescent="0.2">
      <c r="A178" s="28" t="str">
        <f>IF(ISBLANK(D178),"",IF(D173&gt;=0,A173+1,0))</f>
        <v/>
      </c>
      <c r="B178" s="29" t="str">
        <f>IFERROR(INDEX('DOWNLOAD SHEET'!$C$7:$C$206,MATCH($A178,'DOWNLOAD SHEET'!$A$7:$A$206,0)),"")</f>
        <v/>
      </c>
      <c r="C178" s="29" t="str">
        <f>IFERROR(INDEX('DOWNLOAD SHEET'!$B$7:$B$206,MATCH($A178,'DOWNLOAD SHEET'!$A$7:$A$206,0)),"")</f>
        <v/>
      </c>
      <c r="D178" s="29"/>
      <c r="E178" s="30"/>
      <c r="F178" s="31" t="str">
        <f>IF($D178=0,IF(ISBLANK($D178),"","Not Obtained"),SUM($C178-$D178))</f>
        <v/>
      </c>
      <c r="G178" s="29" t="str">
        <f>IFERROR(INDEX('DOWNLOAD SHEET'!$D:$D,MATCH($A178,'DOWNLOAD SHEET'!$A:$A,0))&amp;"","")</f>
        <v/>
      </c>
    </row>
    <row r="179" spans="1:7" x14ac:dyDescent="0.2">
      <c r="A179" s="9"/>
      <c r="B179" s="7"/>
      <c r="C179" s="14"/>
      <c r="D179" s="7"/>
      <c r="E179" s="14"/>
      <c r="F179" s="16" t="str">
        <f>IF($D179=0,IF(ISBLANK($D179),"","Not Obtained"),SUM($C178-$D179))</f>
        <v/>
      </c>
    </row>
    <row r="180" spans="1:7" x14ac:dyDescent="0.2">
      <c r="A180" s="9"/>
      <c r="B180" s="7"/>
      <c r="C180" s="14"/>
      <c r="D180" s="7"/>
      <c r="E180" s="14"/>
      <c r="F180" s="16" t="str">
        <f>IF($D180=0,IF(ISBLANK($D180),"","Not Obtained"),SUM($C178-$D180))</f>
        <v/>
      </c>
    </row>
    <row r="181" spans="1:7" x14ac:dyDescent="0.2">
      <c r="A181" s="9"/>
      <c r="B181" s="7"/>
      <c r="C181" s="14"/>
      <c r="D181" s="7"/>
      <c r="E181" s="14"/>
      <c r="F181" s="16" t="str">
        <f>IF($D181=0,IF(ISBLANK($D181),"","Not Obtained"),SUM($C178-$D181))</f>
        <v/>
      </c>
    </row>
    <row r="182" spans="1:7" x14ac:dyDescent="0.2">
      <c r="A182" s="9"/>
      <c r="B182" s="7"/>
      <c r="C182" s="14"/>
      <c r="D182" s="7"/>
      <c r="E182" s="14"/>
      <c r="F182" s="16" t="str">
        <f>IF($D182=0,IF(ISBLANK($D182),"","Not Obtained"),SUM($C178-$D182))</f>
        <v/>
      </c>
    </row>
    <row r="183" spans="1:7" x14ac:dyDescent="0.2">
      <c r="A183" s="32" t="str">
        <f>IF(ISBLANK(D183),"",IF(D178&gt;=0,A178+1,0))</f>
        <v/>
      </c>
      <c r="B183" s="29" t="str">
        <f>IFERROR(INDEX('DOWNLOAD SHEET'!$C$7:$C$206,MATCH($A183,'DOWNLOAD SHEET'!$A$7:$A$206,0)),"")</f>
        <v/>
      </c>
      <c r="C183" s="29" t="str">
        <f>IFERROR(INDEX('DOWNLOAD SHEET'!$B$7:$B$206,MATCH($A183,'DOWNLOAD SHEET'!$A$7:$A$206,0)),"")</f>
        <v/>
      </c>
      <c r="D183" s="29"/>
      <c r="E183" s="30"/>
      <c r="F183" s="31" t="str">
        <f>IF($D183=0,IF(ISBLANK($D183),"","Not Obtained"),SUM($C183-$D183))</f>
        <v/>
      </c>
      <c r="G183" s="29" t="str">
        <f>IFERROR(INDEX('DOWNLOAD SHEET'!$D:$D,MATCH($A183,'DOWNLOAD SHEET'!$A:$A,0))&amp;"","")</f>
        <v/>
      </c>
    </row>
    <row r="184" spans="1:7" x14ac:dyDescent="0.2">
      <c r="A184" s="9"/>
      <c r="B184" s="7"/>
      <c r="C184" s="14"/>
      <c r="D184" s="7"/>
      <c r="E184" s="14"/>
      <c r="F184" s="16" t="str">
        <f>IF($D184=0,IF(ISBLANK($D184),"","Not Obtained"),SUM($C183-$D184))</f>
        <v/>
      </c>
    </row>
    <row r="185" spans="1:7" x14ac:dyDescent="0.2">
      <c r="A185" s="9"/>
      <c r="B185" s="7"/>
      <c r="C185" s="14"/>
      <c r="D185" s="7"/>
      <c r="E185" s="14"/>
      <c r="F185" s="16" t="str">
        <f>IF($D185=0,IF(ISBLANK($D185),"","Not Obtained"),SUM($C183-$D185))</f>
        <v/>
      </c>
    </row>
    <row r="186" spans="1:7" x14ac:dyDescent="0.2">
      <c r="A186" s="9"/>
      <c r="B186" s="7"/>
      <c r="C186" s="14"/>
      <c r="D186" s="7"/>
      <c r="E186" s="14"/>
      <c r="F186" s="16" t="str">
        <f>IF($D186=0,IF(ISBLANK($D186),"","Not Obtained"),SUM($C183-$D186))</f>
        <v/>
      </c>
    </row>
    <row r="187" spans="1:7" x14ac:dyDescent="0.2">
      <c r="A187" s="9"/>
      <c r="B187" s="7"/>
      <c r="C187" s="14"/>
      <c r="D187" s="7"/>
      <c r="E187" s="14"/>
      <c r="F187" s="16" t="str">
        <f>IF($D187=0,IF(ISBLANK($D187),"","Not Obtained"),SUM($C183-$D187))</f>
        <v/>
      </c>
    </row>
    <row r="188" spans="1:7" x14ac:dyDescent="0.2">
      <c r="A188" s="28" t="str">
        <f>IF(ISBLANK(D188),"",IF(D183&gt;=0,A183+1,0))</f>
        <v/>
      </c>
      <c r="B188" s="29" t="str">
        <f>IFERROR(INDEX('DOWNLOAD SHEET'!$C$7:$C$206,MATCH($A188,'DOWNLOAD SHEET'!$A$7:$A$206,0)),"")</f>
        <v/>
      </c>
      <c r="C188" s="29" t="str">
        <f>IFERROR(INDEX('DOWNLOAD SHEET'!$B$7:$B$206,MATCH($A188,'DOWNLOAD SHEET'!$A$7:$A$206,0)),"")</f>
        <v/>
      </c>
      <c r="D188" s="29"/>
      <c r="E188" s="30"/>
      <c r="F188" s="31" t="str">
        <f>IF($D188=0,IF(ISBLANK($D188),"","Not Obtained"),SUM($C188-$D188))</f>
        <v/>
      </c>
      <c r="G188" s="29" t="str">
        <f>IFERROR(INDEX('DOWNLOAD SHEET'!$D:$D,MATCH($A188,'DOWNLOAD SHEET'!$A:$A,0))&amp;"","")</f>
        <v/>
      </c>
    </row>
    <row r="189" spans="1:7" x14ac:dyDescent="0.2">
      <c r="A189" s="9"/>
      <c r="B189" s="7"/>
      <c r="C189" s="14"/>
      <c r="D189" s="7"/>
      <c r="E189" s="14"/>
      <c r="F189" s="16" t="str">
        <f>IF($D189=0,IF(ISBLANK($D189),"","Not Obtained"),SUM($C188-$D189))</f>
        <v/>
      </c>
    </row>
    <row r="190" spans="1:7" x14ac:dyDescent="0.2">
      <c r="A190" s="9"/>
      <c r="B190" s="7"/>
      <c r="C190" s="14"/>
      <c r="D190" s="7"/>
      <c r="E190" s="14"/>
      <c r="F190" s="16" t="str">
        <f>IF($D190=0,IF(ISBLANK($D190),"","Not Obtained"),SUM($C188-$D190))</f>
        <v/>
      </c>
    </row>
    <row r="191" spans="1:7" x14ac:dyDescent="0.2">
      <c r="A191" s="9"/>
      <c r="B191" s="7"/>
      <c r="C191" s="14"/>
      <c r="D191" s="7"/>
      <c r="E191" s="14"/>
      <c r="F191" s="16" t="str">
        <f>IF($D191=0,IF(ISBLANK($D191),"","Not Obtained"),SUM($C188-$D191))</f>
        <v/>
      </c>
    </row>
    <row r="192" spans="1:7" x14ac:dyDescent="0.2">
      <c r="A192" s="9"/>
      <c r="B192" s="7"/>
      <c r="C192" s="14"/>
      <c r="D192" s="7"/>
      <c r="E192" s="14"/>
      <c r="F192" s="16" t="str">
        <f>IF($D192=0,IF(ISBLANK($D192),"","Not Obtained"),SUM($C188-$D192))</f>
        <v/>
      </c>
    </row>
    <row r="193" spans="1:7" x14ac:dyDescent="0.2">
      <c r="A193" s="32" t="str">
        <f>IF(ISBLANK(D193),"",IF(D188&gt;=0,A188+1,0))</f>
        <v/>
      </c>
      <c r="B193" s="29" t="str">
        <f>IFERROR(INDEX('DOWNLOAD SHEET'!$C$7:$C$206,MATCH($A193,'DOWNLOAD SHEET'!$A$7:$A$206,0)),"")</f>
        <v/>
      </c>
      <c r="C193" s="29" t="str">
        <f>IFERROR(INDEX('DOWNLOAD SHEET'!$B$7:$B$206,MATCH($A193,'DOWNLOAD SHEET'!$A$7:$A$206,0)),"")</f>
        <v/>
      </c>
      <c r="D193" s="29"/>
      <c r="E193" s="30"/>
      <c r="F193" s="31" t="str">
        <f>IF($D193=0,IF(ISBLANK($D193),"","Not Obtained"),SUM($C193-$D193))</f>
        <v/>
      </c>
      <c r="G193" s="29" t="str">
        <f>IFERROR(INDEX('DOWNLOAD SHEET'!$D:$D,MATCH($A193,'DOWNLOAD SHEET'!$A:$A,0))&amp;"","")</f>
        <v/>
      </c>
    </row>
    <row r="194" spans="1:7" x14ac:dyDescent="0.2">
      <c r="A194" s="9"/>
      <c r="B194" s="7"/>
      <c r="C194" s="14"/>
      <c r="D194" s="7"/>
      <c r="E194" s="14"/>
      <c r="F194" s="16" t="str">
        <f>IF($D194=0,IF(ISBLANK($D194),"","Not Obtained"),SUM($C193-$D194))</f>
        <v/>
      </c>
    </row>
    <row r="195" spans="1:7" x14ac:dyDescent="0.2">
      <c r="A195" s="9"/>
      <c r="B195" s="7"/>
      <c r="C195" s="7"/>
      <c r="D195" s="7"/>
      <c r="E195" s="14"/>
      <c r="F195" s="16" t="str">
        <f>IF($D195=0,IF(ISBLANK($D195),"","Not Obtained"),SUM($C193-$D195))</f>
        <v/>
      </c>
    </row>
    <row r="196" spans="1:7" x14ac:dyDescent="0.2">
      <c r="A196" s="9"/>
      <c r="B196" s="7"/>
      <c r="C196" s="7"/>
      <c r="D196" s="7"/>
      <c r="E196" s="14"/>
      <c r="F196" s="16" t="str">
        <f>IF($D196=0,IF(ISBLANK($D196),"","Not Obtained"),SUM($C193-$D196))</f>
        <v/>
      </c>
    </row>
    <row r="197" spans="1:7" x14ac:dyDescent="0.2">
      <c r="B197" s="7"/>
      <c r="D197" s="7"/>
      <c r="F197" s="16" t="str">
        <f>IF($D197=0,IF(ISBLANK($D197),"","Not Obtained"),SUM($C193-$D197))</f>
        <v/>
      </c>
    </row>
    <row r="198" spans="1:7" x14ac:dyDescent="0.2">
      <c r="A198" s="28" t="str">
        <f>IF(ISBLANK(D198),"",IF(D193&gt;=0,A193+1,0))</f>
        <v/>
      </c>
      <c r="B198" s="29" t="str">
        <f>IFERROR(INDEX('DOWNLOAD SHEET'!$C$7:$C$206,MATCH($A198,'DOWNLOAD SHEET'!$A$7:$A$206,0)),"")</f>
        <v/>
      </c>
      <c r="C198" s="29" t="str">
        <f>IFERROR(INDEX('DOWNLOAD SHEET'!$B$7:$B$206,MATCH($A198,'DOWNLOAD SHEET'!$A$7:$A$206,0)),"")</f>
        <v/>
      </c>
      <c r="D198" s="29"/>
      <c r="E198" s="30"/>
      <c r="F198" s="31" t="str">
        <f>IF($D198=0,IF(ISBLANK($D198),"","Not Obtained"),SUM($C198-$D198))</f>
        <v/>
      </c>
      <c r="G198" s="29" t="str">
        <f>IFERROR(INDEX('DOWNLOAD SHEET'!$D:$D,MATCH($A198,'DOWNLOAD SHEET'!$A:$A,0))&amp;"","")</f>
        <v/>
      </c>
    </row>
    <row r="199" spans="1:7" x14ac:dyDescent="0.2">
      <c r="A199" s="9"/>
      <c r="B199" s="7"/>
      <c r="C199" s="14"/>
      <c r="D199" s="7"/>
      <c r="E199" s="14"/>
      <c r="F199" s="16" t="str">
        <f>IF($D199=0,IF(ISBLANK($D199),"","Not Obtained"),SUM($C198-$D199))</f>
        <v/>
      </c>
    </row>
    <row r="200" spans="1:7" x14ac:dyDescent="0.2">
      <c r="A200" s="9"/>
      <c r="B200" s="7"/>
      <c r="C200" s="14"/>
      <c r="D200" s="7"/>
      <c r="E200" s="14"/>
      <c r="F200" s="16" t="str">
        <f>IF($D200=0,IF(ISBLANK($D200),"","Not Obtained"),SUM($C198-$D200))</f>
        <v/>
      </c>
    </row>
    <row r="201" spans="1:7" x14ac:dyDescent="0.2">
      <c r="A201" s="9"/>
      <c r="B201" s="7"/>
      <c r="C201" s="14"/>
      <c r="D201" s="7"/>
      <c r="E201" s="14"/>
      <c r="F201" s="16" t="str">
        <f>IF($D201=0,IF(ISBLANK($D201),"","Not Obtained"),SUM($C198-$D201))</f>
        <v/>
      </c>
    </row>
    <row r="202" spans="1:7" x14ac:dyDescent="0.2">
      <c r="A202" s="9"/>
      <c r="B202" s="7"/>
      <c r="C202" s="14"/>
      <c r="D202" s="7"/>
      <c r="E202" s="14"/>
      <c r="F202" s="16" t="str">
        <f>IF($D202=0,IF(ISBLANK($D202),"","Not Obtained"),SUM($C198-$D202))</f>
        <v/>
      </c>
    </row>
    <row r="203" spans="1:7" x14ac:dyDescent="0.2">
      <c r="A203" s="32" t="str">
        <f>IF(ISBLANK(D203),"",IF(D198&gt;=0,A198+1,0))</f>
        <v/>
      </c>
      <c r="B203" s="29" t="str">
        <f>IFERROR(INDEX('DOWNLOAD SHEET'!$C$7:$C$206,MATCH($A203,'DOWNLOAD SHEET'!$A$7:$A$206,0)),"")</f>
        <v/>
      </c>
      <c r="C203" s="29" t="str">
        <f>IFERROR(INDEX('DOWNLOAD SHEET'!$B$7:$B$206,MATCH($A203,'DOWNLOAD SHEET'!$A$7:$A$206,0)),"")</f>
        <v/>
      </c>
      <c r="D203" s="29"/>
      <c r="E203" s="30"/>
      <c r="F203" s="31" t="str">
        <f>IF($D203=0,IF(ISBLANK($D203),"","Not Obtained"),SUM($C203-$D203))</f>
        <v/>
      </c>
      <c r="G203" s="29" t="str">
        <f>IFERROR(INDEX('DOWNLOAD SHEET'!$D:$D,MATCH($A203,'DOWNLOAD SHEET'!$A:$A,0))&amp;"","")</f>
        <v/>
      </c>
    </row>
    <row r="204" spans="1:7" x14ac:dyDescent="0.2">
      <c r="A204" s="9"/>
      <c r="B204" s="7"/>
      <c r="C204" s="14"/>
      <c r="D204" s="7"/>
      <c r="F204" s="16" t="str">
        <f>IF($D204=0,IF(ISBLANK($D204),"","Not Obtained"),SUM($C203-$D204))</f>
        <v/>
      </c>
    </row>
    <row r="205" spans="1:7" x14ac:dyDescent="0.2">
      <c r="A205" s="9"/>
      <c r="B205" s="7"/>
      <c r="C205" s="14"/>
      <c r="D205" s="7"/>
      <c r="F205" s="16" t="str">
        <f>IF($D205=0,IF(ISBLANK($D205),"","Not Obtained"),SUM($C203-$D205))</f>
        <v/>
      </c>
    </row>
    <row r="206" spans="1:7" x14ac:dyDescent="0.2">
      <c r="A206" s="9"/>
      <c r="B206" s="7"/>
      <c r="C206" s="14"/>
      <c r="D206" s="7"/>
      <c r="F206" s="16" t="str">
        <f>IF($D206=0,IF(ISBLANK($D206),"","Not Obtained"),SUM($C203-$D206))</f>
        <v/>
      </c>
    </row>
    <row r="207" spans="1:7" x14ac:dyDescent="0.2">
      <c r="A207" s="9"/>
      <c r="B207" s="7"/>
      <c r="C207" s="14"/>
      <c r="D207" s="7"/>
      <c r="F207" s="16" t="str">
        <f>IF($D207=0,IF(ISBLANK($D207),"","Not Obtained"),SUM($C203-$D207))</f>
        <v/>
      </c>
    </row>
    <row r="208" spans="1:7" x14ac:dyDescent="0.2">
      <c r="A208" s="28" t="str">
        <f>IF(ISBLANK(D208),"",IF(D203&gt;=0,A203+1,0))</f>
        <v/>
      </c>
      <c r="B208" s="29" t="str">
        <f>IFERROR(INDEX('DOWNLOAD SHEET'!$C$7:$C$206,MATCH($A208,'DOWNLOAD SHEET'!$A$7:$A$206,0)),"")</f>
        <v/>
      </c>
      <c r="C208" s="29" t="str">
        <f>IFERROR(INDEX('DOWNLOAD SHEET'!$B$7:$B$206,MATCH($A208,'DOWNLOAD SHEET'!$A$7:$A$206,0)),"")</f>
        <v/>
      </c>
      <c r="D208" s="29"/>
      <c r="E208" s="30"/>
      <c r="F208" s="31" t="str">
        <f>IF($D208=0,IF(ISBLANK($D208),"","Not Obtained"),SUM($C208-$D208))</f>
        <v/>
      </c>
      <c r="G208" s="29" t="str">
        <f>IFERROR(INDEX('DOWNLOAD SHEET'!$D:$D,MATCH($A208,'DOWNLOAD SHEET'!$A:$A,0))&amp;"","")</f>
        <v/>
      </c>
    </row>
    <row r="209" spans="1:7" x14ac:dyDescent="0.2">
      <c r="A209" s="9"/>
      <c r="B209" s="7"/>
      <c r="C209" s="14"/>
      <c r="D209" s="7"/>
      <c r="E209" s="14"/>
      <c r="F209" s="16" t="str">
        <f>IF($D209=0,IF(ISBLANK($D209),"","Not Obtained"),SUM($C208-$D209))</f>
        <v/>
      </c>
    </row>
    <row r="210" spans="1:7" x14ac:dyDescent="0.2">
      <c r="A210" s="9"/>
      <c r="B210" s="7"/>
      <c r="C210" s="14"/>
      <c r="D210" s="7"/>
      <c r="E210" s="14"/>
      <c r="F210" s="16" t="str">
        <f>IF($D210=0,IF(ISBLANK($D210),"","Not Obtained"),SUM($C208-$D210))</f>
        <v/>
      </c>
    </row>
    <row r="211" spans="1:7" x14ac:dyDescent="0.2">
      <c r="A211" s="9"/>
      <c r="B211" s="7"/>
      <c r="C211" s="14"/>
      <c r="D211" s="7"/>
      <c r="E211" s="14"/>
      <c r="F211" s="16" t="str">
        <f>IF($D211=0,IF(ISBLANK($D211),"","Not Obtained"),SUM($C208-$D211))</f>
        <v/>
      </c>
    </row>
    <row r="212" spans="1:7" x14ac:dyDescent="0.2">
      <c r="A212" s="9"/>
      <c r="B212" s="7"/>
      <c r="C212" s="14"/>
      <c r="D212" s="7"/>
      <c r="E212" s="14"/>
      <c r="F212" s="16" t="str">
        <f>IF($D212=0,IF(ISBLANK($D212),"","Not Obtained"),SUM($C208-$D212))</f>
        <v/>
      </c>
    </row>
    <row r="213" spans="1:7" x14ac:dyDescent="0.2">
      <c r="A213" s="32" t="str">
        <f>IF(ISBLANK(D213),"",IF(D208&gt;=0,A208+1,0))</f>
        <v/>
      </c>
      <c r="B213" s="29" t="str">
        <f>IFERROR(INDEX('DOWNLOAD SHEET'!$C$7:$C$206,MATCH($A213,'DOWNLOAD SHEET'!$A$7:$A$206,0)),"")</f>
        <v/>
      </c>
      <c r="C213" s="29" t="str">
        <f>IFERROR(INDEX('DOWNLOAD SHEET'!$B$7:$B$206,MATCH($A213,'DOWNLOAD SHEET'!$A$7:$A$206,0)),"")</f>
        <v/>
      </c>
      <c r="D213" s="29"/>
      <c r="E213" s="30"/>
      <c r="F213" s="31" t="str">
        <f>IF($D213=0,IF(ISBLANK($D213),"","Not Obtained"),SUM($C213-$D213))</f>
        <v/>
      </c>
      <c r="G213" s="29" t="str">
        <f>IFERROR(INDEX('DOWNLOAD SHEET'!$D:$D,MATCH($A213,'DOWNLOAD SHEET'!$A:$A,0))&amp;"","")</f>
        <v/>
      </c>
    </row>
    <row r="214" spans="1:7" x14ac:dyDescent="0.2">
      <c r="A214" s="9"/>
      <c r="B214" s="7"/>
      <c r="C214" s="14"/>
      <c r="D214" s="7"/>
      <c r="F214" s="16" t="str">
        <f>IF($D214=0,IF(ISBLANK($D214),"","Not Obtained"),SUM($C213-$D214))</f>
        <v/>
      </c>
    </row>
    <row r="215" spans="1:7" x14ac:dyDescent="0.2">
      <c r="A215" s="9"/>
      <c r="B215" s="7"/>
      <c r="C215" s="14"/>
      <c r="D215" s="7"/>
      <c r="F215" s="16" t="str">
        <f>IF($D215=0,IF(ISBLANK($D215),"","Not Obtained"),SUM($C213-$D215))</f>
        <v/>
      </c>
    </row>
    <row r="216" spans="1:7" x14ac:dyDescent="0.2">
      <c r="A216" s="9"/>
      <c r="B216" s="7"/>
      <c r="C216" s="14"/>
      <c r="D216" s="7"/>
      <c r="F216" s="16" t="str">
        <f>IF($D216=0,IF(ISBLANK($D216),"","Not Obtained"),SUM($C213-$D216))</f>
        <v/>
      </c>
    </row>
    <row r="217" spans="1:7" x14ac:dyDescent="0.2">
      <c r="A217" s="9"/>
      <c r="B217" s="7"/>
      <c r="C217" s="14"/>
      <c r="D217" s="7"/>
      <c r="F217" s="16" t="str">
        <f>IF($D217=0,IF(ISBLANK($D217),"","Not Obtained"),SUM($C213-$D217))</f>
        <v/>
      </c>
    </row>
    <row r="218" spans="1:7" x14ac:dyDescent="0.2">
      <c r="A218" s="28" t="str">
        <f>IF(ISBLANK(D218),"",IF(D213&gt;=0,A213+1,0))</f>
        <v/>
      </c>
      <c r="B218" s="29" t="str">
        <f>IFERROR(INDEX('DOWNLOAD SHEET'!$C$7:$C$206,MATCH($A218,'DOWNLOAD SHEET'!$A$7:$A$206,0)),"")</f>
        <v/>
      </c>
      <c r="C218" s="29" t="str">
        <f>IFERROR(INDEX('DOWNLOAD SHEET'!$B$7:$B$206,MATCH($A218,'DOWNLOAD SHEET'!$A$7:$A$206,0)),"")</f>
        <v/>
      </c>
      <c r="D218" s="29"/>
      <c r="E218" s="30"/>
      <c r="F218" s="31" t="str">
        <f>IF($D218=0,IF(ISBLANK($D218),"","Not Obtained"),SUM($C218-$D218))</f>
        <v/>
      </c>
      <c r="G218" s="29" t="str">
        <f>IFERROR(INDEX('DOWNLOAD SHEET'!$D:$D,MATCH($A218,'DOWNLOAD SHEET'!$A:$A,0))&amp;"","")</f>
        <v/>
      </c>
    </row>
    <row r="219" spans="1:7" x14ac:dyDescent="0.2">
      <c r="A219" s="9"/>
      <c r="B219" s="7"/>
      <c r="C219" s="14"/>
      <c r="D219" s="7"/>
      <c r="E219" s="14"/>
      <c r="F219" s="16" t="str">
        <f>IF($D219=0,IF(ISBLANK($D219),"","Not Obtained"),SUM($C218-$D219))</f>
        <v/>
      </c>
    </row>
    <row r="220" spans="1:7" x14ac:dyDescent="0.2">
      <c r="A220" s="9"/>
      <c r="B220" s="7"/>
      <c r="C220" s="14"/>
      <c r="D220" s="7"/>
      <c r="E220" s="14"/>
      <c r="F220" s="16" t="str">
        <f>IF($D220=0,IF(ISBLANK($D220),"","Not Obtained"),SUM($C218-$D220))</f>
        <v/>
      </c>
    </row>
    <row r="221" spans="1:7" x14ac:dyDescent="0.2">
      <c r="A221" s="9"/>
      <c r="B221" s="7"/>
      <c r="C221" s="14"/>
      <c r="D221" s="7"/>
      <c r="E221" s="14"/>
      <c r="F221" s="16" t="str">
        <f>IF($D221=0,IF(ISBLANK($D221),"","Not Obtained"),SUM($C218-$D221))</f>
        <v/>
      </c>
    </row>
    <row r="222" spans="1:7" x14ac:dyDescent="0.2">
      <c r="A222" s="9"/>
      <c r="B222" s="7"/>
      <c r="C222" s="14"/>
      <c r="D222" s="7"/>
      <c r="E222" s="14"/>
      <c r="F222" s="16" t="str">
        <f>IF($D222=0,IF(ISBLANK($D222),"","Not Obtained"),SUM($C218-$D222))</f>
        <v/>
      </c>
    </row>
    <row r="223" spans="1:7" x14ac:dyDescent="0.2">
      <c r="A223" s="32" t="str">
        <f>IF(ISBLANK(D223),"",IF(D218&gt;=0,A218+1,0))</f>
        <v/>
      </c>
      <c r="B223" s="29" t="str">
        <f>IFERROR(INDEX('DOWNLOAD SHEET'!$C$7:$C$206,MATCH($A223,'DOWNLOAD SHEET'!$A$7:$A$206,0)),"")</f>
        <v/>
      </c>
      <c r="C223" s="29" t="str">
        <f>IFERROR(INDEX('DOWNLOAD SHEET'!$B:$B,MATCH($A223,'DOWNLOAD SHEET'!$A:$A,0)),"")</f>
        <v/>
      </c>
      <c r="D223" s="29"/>
      <c r="E223" s="30"/>
      <c r="F223" s="31" t="str">
        <f>IF($D223=0,IF(ISBLANK($D223),"","Not Obtained"),SUM($C223-$D223))</f>
        <v/>
      </c>
      <c r="G223" s="29" t="str">
        <f>IFERROR(INDEX('DOWNLOAD SHEET'!$D:$D,MATCH($A223,'DOWNLOAD SHEET'!$A:$A,0))&amp;"","")</f>
        <v/>
      </c>
    </row>
    <row r="224" spans="1:7" x14ac:dyDescent="0.2">
      <c r="A224" s="9"/>
      <c r="B224" s="7"/>
      <c r="C224" s="14"/>
      <c r="D224" s="7"/>
      <c r="E224" s="14"/>
      <c r="F224" s="16" t="str">
        <f>IF($D224=0,IF(ISBLANK($D224),"","Not Obtained"),SUM($C223-$D224))</f>
        <v/>
      </c>
    </row>
    <row r="225" spans="1:7" x14ac:dyDescent="0.2">
      <c r="A225" s="9"/>
      <c r="B225" s="7"/>
      <c r="C225" s="14"/>
      <c r="D225" s="7"/>
      <c r="E225" s="14"/>
      <c r="F225" s="16" t="str">
        <f>IF($D225=0,IF(ISBLANK($D225),"","Not Obtained"),SUM($C223-$D225))</f>
        <v/>
      </c>
    </row>
    <row r="226" spans="1:7" x14ac:dyDescent="0.2">
      <c r="A226" s="9"/>
      <c r="B226" s="7"/>
      <c r="C226" s="14"/>
      <c r="D226" s="7"/>
      <c r="E226" s="14"/>
      <c r="F226" s="16" t="str">
        <f>IF($D226=0,IF(ISBLANK($D226),"","Not Obtained"),SUM($C223-$D226))</f>
        <v/>
      </c>
    </row>
    <row r="227" spans="1:7" x14ac:dyDescent="0.2">
      <c r="A227" s="9"/>
      <c r="B227" s="7"/>
      <c r="C227" s="14"/>
      <c r="D227" s="7"/>
      <c r="E227" s="14"/>
      <c r="F227" s="16" t="str">
        <f>IF($D227=0,IF(ISBLANK($D227),"","Not Obtained"),SUM($C223-$D227))</f>
        <v/>
      </c>
    </row>
    <row r="228" spans="1:7" x14ac:dyDescent="0.2">
      <c r="A228" s="28" t="str">
        <f>IF(ISBLANK(D228),"",IF(D223&gt;=0,A223+1,0))</f>
        <v/>
      </c>
      <c r="B228" s="29" t="str">
        <f>IFERROR(INDEX('DOWNLOAD SHEET'!$C$7:$C$206,MATCH($A228,'DOWNLOAD SHEET'!$A$7:$A$206,0)),"")</f>
        <v/>
      </c>
      <c r="C228" s="29" t="str">
        <f>IFERROR(INDEX('DOWNLOAD SHEET'!$B$7:$B$206,MATCH($A228,'DOWNLOAD SHEET'!$A$7:$A$206,0)),"")</f>
        <v/>
      </c>
      <c r="D228" s="29"/>
      <c r="E228" s="30"/>
      <c r="F228" s="31" t="str">
        <f>IF($D228=0,IF(ISBLANK($D228),"","Not Obtained"),SUM($C228-$D228))</f>
        <v/>
      </c>
      <c r="G228" s="29" t="str">
        <f>IFERROR(INDEX('DOWNLOAD SHEET'!$D:$D,MATCH($A228,'DOWNLOAD SHEET'!$A:$A,0))&amp;"","")</f>
        <v/>
      </c>
    </row>
    <row r="229" spans="1:7" x14ac:dyDescent="0.2">
      <c r="A229" s="9"/>
      <c r="B229" s="7"/>
      <c r="C229" s="14"/>
      <c r="D229" s="7"/>
      <c r="E229" s="14"/>
      <c r="F229" s="16" t="str">
        <f>IF($D229=0,IF(ISBLANK($D229),"","Not Obtained"),SUM($C228-$D229))</f>
        <v/>
      </c>
    </row>
    <row r="230" spans="1:7" x14ac:dyDescent="0.2">
      <c r="A230" s="9"/>
      <c r="B230" s="7"/>
      <c r="C230" s="14"/>
      <c r="D230" s="7"/>
      <c r="E230" s="14"/>
      <c r="F230" s="16" t="str">
        <f>IF($D230=0,IF(ISBLANK($D230),"","Not Obtained"),SUM($C228-$D230))</f>
        <v/>
      </c>
    </row>
    <row r="231" spans="1:7" x14ac:dyDescent="0.2">
      <c r="A231" s="9"/>
      <c r="B231" s="7"/>
      <c r="C231" s="14"/>
      <c r="D231" s="7"/>
      <c r="E231" s="14"/>
      <c r="F231" s="16" t="str">
        <f>IF($D231=0,IF(ISBLANK($D231),"","Not Obtained"),SUM($C228-$D231))</f>
        <v/>
      </c>
    </row>
    <row r="232" spans="1:7" x14ac:dyDescent="0.2">
      <c r="A232" s="9"/>
      <c r="B232" s="7"/>
      <c r="C232" s="14"/>
      <c r="D232" s="7"/>
      <c r="E232" s="14"/>
      <c r="F232" s="16" t="str">
        <f>IF($D232=0,IF(ISBLANK($D232),"","Not Obtained"),SUM($C228-$D232))</f>
        <v/>
      </c>
    </row>
    <row r="233" spans="1:7" x14ac:dyDescent="0.2">
      <c r="A233" s="32" t="str">
        <f>IF(ISBLANK(D233),"",IF(D228&gt;=0,A228+1,0))</f>
        <v/>
      </c>
      <c r="B233" s="29" t="str">
        <f>IFERROR(INDEX('DOWNLOAD SHEET'!$C$7:$C$206,MATCH($A233,'DOWNLOAD SHEET'!$A$7:$A$206,0)),"")</f>
        <v/>
      </c>
      <c r="C233" s="29" t="str">
        <f>IFERROR(INDEX('DOWNLOAD SHEET'!$B$7:$B$206,MATCH($A233,'DOWNLOAD SHEET'!$A$7:$A$206,0)),"")</f>
        <v/>
      </c>
      <c r="D233" s="29"/>
      <c r="E233" s="30"/>
      <c r="F233" s="31" t="str">
        <f>IF($D233=0,IF(ISBLANK($D233),"","Not Obtained"),SUM($C233-$D233))</f>
        <v/>
      </c>
      <c r="G233" s="29" t="str">
        <f>IFERROR(INDEX('DOWNLOAD SHEET'!$D:$D,MATCH($A233,'DOWNLOAD SHEET'!$A:$A,0))&amp;"","")</f>
        <v/>
      </c>
    </row>
    <row r="234" spans="1:7" x14ac:dyDescent="0.2">
      <c r="A234" s="9"/>
      <c r="B234" s="7"/>
      <c r="C234" s="14"/>
      <c r="D234" s="7"/>
      <c r="E234" s="14"/>
      <c r="F234" s="16" t="str">
        <f>IF($D234=0,IF(ISBLANK($D234),"","Not Obtained"),SUM($C233-$D234))</f>
        <v/>
      </c>
    </row>
    <row r="235" spans="1:7" x14ac:dyDescent="0.2">
      <c r="A235" s="9"/>
      <c r="B235" s="7"/>
      <c r="C235" s="14"/>
      <c r="D235" s="7"/>
      <c r="E235" s="14"/>
      <c r="F235" s="16" t="str">
        <f>IF($D235=0,IF(ISBLANK($D235),"","Not Obtained"),SUM($C233-$D235))</f>
        <v/>
      </c>
    </row>
    <row r="236" spans="1:7" x14ac:dyDescent="0.2">
      <c r="A236" s="9"/>
      <c r="B236" s="7"/>
      <c r="C236" s="14"/>
      <c r="D236" s="7"/>
      <c r="E236" s="14"/>
      <c r="F236" s="16" t="str">
        <f>IF($D236=0,IF(ISBLANK($D236),"","Not Obtained"),SUM($C233-$D236))</f>
        <v/>
      </c>
    </row>
    <row r="237" spans="1:7" x14ac:dyDescent="0.2">
      <c r="A237" s="9"/>
      <c r="B237" s="7"/>
      <c r="C237" s="14"/>
      <c r="D237" s="7"/>
      <c r="E237" s="14"/>
      <c r="F237" s="16" t="str">
        <f>IF($D237=0,IF(ISBLANK($D237),"","Not Obtained"),SUM($C233-$D237))</f>
        <v/>
      </c>
    </row>
    <row r="238" spans="1:7" x14ac:dyDescent="0.2">
      <c r="A238" s="28" t="str">
        <f>IF(ISBLANK(D238),"",IF(D233&gt;=0,A233+1,0))</f>
        <v/>
      </c>
      <c r="B238" s="29" t="str">
        <f>IFERROR(INDEX('DOWNLOAD SHEET'!$C$7:$C$206,MATCH($A238,'DOWNLOAD SHEET'!$A$7:$A$206,0)),"")</f>
        <v/>
      </c>
      <c r="C238" s="29" t="str">
        <f>IFERROR(INDEX('DOWNLOAD SHEET'!$B$7:$B$206,MATCH($A238,'DOWNLOAD SHEET'!$A$7:$A$206,0)),"")</f>
        <v/>
      </c>
      <c r="D238" s="29"/>
      <c r="E238" s="30"/>
      <c r="F238" s="31" t="str">
        <f>IF($D238=0,IF(ISBLANK($D238),"","Not Obtained"),SUM($C238-$D238))</f>
        <v/>
      </c>
      <c r="G238" s="29" t="str">
        <f>IFERROR(INDEX('DOWNLOAD SHEET'!$D:$D,MATCH($A238,'DOWNLOAD SHEET'!$A:$A,0))&amp;"","")</f>
        <v/>
      </c>
    </row>
    <row r="239" spans="1:7" x14ac:dyDescent="0.2">
      <c r="A239" s="9"/>
      <c r="B239" s="7"/>
      <c r="C239" s="14"/>
      <c r="D239" s="7"/>
      <c r="E239" s="14"/>
      <c r="F239" s="16" t="str">
        <f>IF($D239=0,IF(ISBLANK($D239),"","Not Obtained"),SUM($C238-$D239))</f>
        <v/>
      </c>
    </row>
    <row r="240" spans="1:7" x14ac:dyDescent="0.2">
      <c r="A240" s="9"/>
      <c r="B240" s="7"/>
      <c r="C240" s="14"/>
      <c r="D240" s="7"/>
      <c r="E240" s="14"/>
      <c r="F240" s="16" t="str">
        <f>IF($D240=0,IF(ISBLANK($D240),"","Not Obtained"),SUM($C238-$D240))</f>
        <v/>
      </c>
    </row>
    <row r="241" spans="1:7" x14ac:dyDescent="0.2">
      <c r="A241" s="9"/>
      <c r="B241" s="7"/>
      <c r="C241" s="14"/>
      <c r="D241" s="7"/>
      <c r="E241" s="14"/>
      <c r="F241" s="16" t="str">
        <f>IF($D241=0,IF(ISBLANK($D241),"","Not Obtained"),SUM($C238-$D241))</f>
        <v/>
      </c>
    </row>
    <row r="242" spans="1:7" x14ac:dyDescent="0.2">
      <c r="A242" s="9"/>
      <c r="B242" s="7"/>
      <c r="C242" s="14"/>
      <c r="D242" s="7"/>
      <c r="E242" s="14"/>
      <c r="F242" s="16" t="str">
        <f>IF($D242=0,IF(ISBLANK($D242),"","Not Obtained"),SUM($C238-$D242))</f>
        <v/>
      </c>
    </row>
    <row r="243" spans="1:7" x14ac:dyDescent="0.2">
      <c r="A243" s="32" t="str">
        <f>IF(ISBLANK(D243),"",IF(D238&gt;=0,A238+1,0))</f>
        <v/>
      </c>
      <c r="B243" s="29" t="str">
        <f>IFERROR(INDEX('DOWNLOAD SHEET'!$C$7:$C$206,MATCH($A243,'DOWNLOAD SHEET'!$A$7:$A$206,0)),"")</f>
        <v/>
      </c>
      <c r="C243" s="29" t="str">
        <f>IFERROR(INDEX('DOWNLOAD SHEET'!$B$7:$B$206,MATCH($A243,'DOWNLOAD SHEET'!$A$7:$A$206,0)),"")</f>
        <v/>
      </c>
      <c r="D243" s="29"/>
      <c r="E243" s="30"/>
      <c r="F243" s="31" t="str">
        <f>IF($D243=0,IF(ISBLANK($D243),"","Not Obtained"),SUM($C243-$D243))</f>
        <v/>
      </c>
      <c r="G243" s="29" t="str">
        <f>IFERROR(INDEX('DOWNLOAD SHEET'!$D:$D,MATCH($A243,'DOWNLOAD SHEET'!$A:$A,0))&amp;"","")</f>
        <v/>
      </c>
    </row>
    <row r="244" spans="1:7" x14ac:dyDescent="0.2">
      <c r="A244" s="9"/>
      <c r="B244" s="7"/>
      <c r="C244" s="14"/>
      <c r="D244" s="7"/>
      <c r="E244" s="14"/>
      <c r="F244" s="16" t="str">
        <f>IF($D244=0,IF(ISBLANK($D244),"","Not Obtained"),SUM($C243-$D244))</f>
        <v/>
      </c>
    </row>
    <row r="245" spans="1:7" x14ac:dyDescent="0.2">
      <c r="A245" s="9"/>
      <c r="B245" s="7"/>
      <c r="C245" s="14"/>
      <c r="D245" s="7"/>
      <c r="E245" s="14"/>
      <c r="F245" s="16" t="str">
        <f>IF($D245=0,IF(ISBLANK($D245),"","Not Obtained"),SUM($C243-$D245))</f>
        <v/>
      </c>
    </row>
    <row r="246" spans="1:7" x14ac:dyDescent="0.2">
      <c r="A246" s="9"/>
      <c r="B246" s="7"/>
      <c r="C246" s="14"/>
      <c r="D246" s="7"/>
      <c r="E246" s="14"/>
      <c r="F246" s="16" t="str">
        <f>IF($D246=0,IF(ISBLANK($D246),"","Not Obtained"),SUM($C243-$D246))</f>
        <v/>
      </c>
    </row>
    <row r="247" spans="1:7" x14ac:dyDescent="0.2">
      <c r="A247" s="9"/>
      <c r="B247" s="7"/>
      <c r="C247" s="14"/>
      <c r="D247" s="7"/>
      <c r="E247" s="14"/>
      <c r="F247" s="16" t="str">
        <f>IF($D247=0,IF(ISBLANK($D247),"","Not Obtained"),SUM($C243-$D247))</f>
        <v/>
      </c>
    </row>
    <row r="248" spans="1:7" x14ac:dyDescent="0.2">
      <c r="A248" s="28" t="str">
        <f>IF(ISBLANK(D248),"",IF(D243&gt;=0,A243+1,0))</f>
        <v/>
      </c>
      <c r="B248" s="29" t="str">
        <f>IFERROR(INDEX('DOWNLOAD SHEET'!$C$7:$C$206,MATCH($A248,'DOWNLOAD SHEET'!$A$7:$A$206,0)),"")</f>
        <v/>
      </c>
      <c r="C248" s="29" t="str">
        <f>IFERROR(INDEX('DOWNLOAD SHEET'!$B$7:$B$206,MATCH($A248,'DOWNLOAD SHEET'!$A$7:$A$206,0)),"")</f>
        <v/>
      </c>
      <c r="D248" s="29"/>
      <c r="E248" s="30"/>
      <c r="F248" s="31" t="str">
        <f>IF($D248=0,IF(ISBLANK($D248),"","Not Obtained"),SUM($C248-$D248))</f>
        <v/>
      </c>
      <c r="G248" s="29" t="str">
        <f>IFERROR(INDEX('DOWNLOAD SHEET'!$D:$D,MATCH($A248,'DOWNLOAD SHEET'!$A:$A,0))&amp;"","")</f>
        <v/>
      </c>
    </row>
    <row r="249" spans="1:7" x14ac:dyDescent="0.2">
      <c r="A249" s="9"/>
      <c r="B249" s="7"/>
      <c r="C249" s="14"/>
      <c r="D249" s="7"/>
      <c r="E249" s="14"/>
      <c r="F249" s="16" t="str">
        <f>IF($D249=0,IF(ISBLANK($D249),"","Not Obtained"),SUM($C248-$D249))</f>
        <v/>
      </c>
    </row>
    <row r="250" spans="1:7" x14ac:dyDescent="0.2">
      <c r="A250" s="9"/>
      <c r="B250" s="7"/>
      <c r="C250" s="14"/>
      <c r="D250" s="7"/>
      <c r="E250" s="14"/>
      <c r="F250" s="16" t="str">
        <f>IF($D250=0,IF(ISBLANK($D250),"","Not Obtained"),SUM($C248-$D250))</f>
        <v/>
      </c>
    </row>
    <row r="251" spans="1:7" x14ac:dyDescent="0.2">
      <c r="A251" s="9"/>
      <c r="B251" s="7"/>
      <c r="C251" s="14"/>
      <c r="D251" s="7"/>
      <c r="E251" s="14"/>
      <c r="F251" s="16" t="str">
        <f>IF($D251=0,IF(ISBLANK($D251),"","Not Obtained"),SUM($C248-$D251))</f>
        <v/>
      </c>
    </row>
    <row r="252" spans="1:7" x14ac:dyDescent="0.2">
      <c r="A252" s="9"/>
      <c r="B252" s="7"/>
      <c r="C252" s="14"/>
      <c r="D252" s="7"/>
      <c r="E252" s="14"/>
      <c r="F252" s="16" t="str">
        <f>IF($D252=0,IF(ISBLANK($D252),"","Not Obtained"),SUM($C248-$D252))</f>
        <v/>
      </c>
    </row>
    <row r="253" spans="1:7" x14ac:dyDescent="0.2">
      <c r="A253" s="32" t="str">
        <f>IF(ISBLANK(D253),"",IF(D248&gt;=0,A248+1,0))</f>
        <v/>
      </c>
      <c r="B253" s="29" t="str">
        <f>IFERROR(INDEX('DOWNLOAD SHEET'!$C$7:$C$206,MATCH($A253,'DOWNLOAD SHEET'!$A$7:$A$206,0)),"")</f>
        <v/>
      </c>
      <c r="C253" s="29" t="str">
        <f>IFERROR(INDEX('DOWNLOAD SHEET'!$B$7:$B$206,MATCH($A253,'DOWNLOAD SHEET'!$A$7:$A$206,0)),"")</f>
        <v/>
      </c>
      <c r="D253" s="29"/>
      <c r="E253" s="30"/>
      <c r="F253" s="31" t="str">
        <f>IF($D253=0,IF(ISBLANK($D253),"","Not Obtained"),SUM($C253-$D253))</f>
        <v/>
      </c>
      <c r="G253" s="29" t="str">
        <f>IFERROR(INDEX('DOWNLOAD SHEET'!$D:$D,MATCH($A253,'DOWNLOAD SHEET'!$A:$A,0))&amp;"","")</f>
        <v/>
      </c>
    </row>
    <row r="254" spans="1:7" x14ac:dyDescent="0.2">
      <c r="A254" s="9"/>
      <c r="B254" s="7"/>
      <c r="C254" s="14"/>
      <c r="D254" s="7"/>
      <c r="E254" s="14"/>
      <c r="F254" s="16" t="str">
        <f>IF($D254=0,IF(ISBLANK($D254),"","Not Obtained"),SUM($C253-$D254))</f>
        <v/>
      </c>
    </row>
    <row r="255" spans="1:7" x14ac:dyDescent="0.2">
      <c r="A255" s="9"/>
      <c r="B255" s="7"/>
      <c r="C255" s="14"/>
      <c r="D255" s="7"/>
      <c r="E255" s="14"/>
      <c r="F255" s="16" t="str">
        <f>IF($D255=0,IF(ISBLANK($D255),"","Not Obtained"),SUM($C253-$D255))</f>
        <v/>
      </c>
    </row>
    <row r="256" spans="1:7" x14ac:dyDescent="0.2">
      <c r="A256" s="9"/>
      <c r="B256" s="7"/>
      <c r="C256" s="14"/>
      <c r="D256" s="7"/>
      <c r="E256" s="14"/>
      <c r="F256" s="16" t="str">
        <f>IF($D256=0,IF(ISBLANK($D256),"","Not Obtained"),SUM($C253-$D256))</f>
        <v/>
      </c>
    </row>
    <row r="257" spans="1:7" x14ac:dyDescent="0.2">
      <c r="A257" s="9"/>
      <c r="B257" s="7"/>
      <c r="C257" s="14"/>
      <c r="D257" s="7"/>
      <c r="E257" s="14"/>
      <c r="F257" s="16" t="str">
        <f>IF($D257=0,IF(ISBLANK($D257),"","Not Obtained"),SUM($C253-$D257))</f>
        <v/>
      </c>
    </row>
    <row r="258" spans="1:7" x14ac:dyDescent="0.2">
      <c r="A258" s="28" t="str">
        <f>IF(ISBLANK(D258),"",IF(D253&gt;=0,A253+1,0))</f>
        <v/>
      </c>
      <c r="B258" s="29" t="str">
        <f>IFERROR(INDEX('DOWNLOAD SHEET'!$C$7:$C$206,MATCH($A258,'DOWNLOAD SHEET'!$A$7:$A$206,0)),"")</f>
        <v/>
      </c>
      <c r="C258" s="29" t="str">
        <f>IFERROR(INDEX('DOWNLOAD SHEET'!$B$7:$B$206,MATCH($A258,'DOWNLOAD SHEET'!$A$7:$A$206,0)),"")</f>
        <v/>
      </c>
      <c r="D258" s="29"/>
      <c r="E258" s="30"/>
      <c r="F258" s="31" t="str">
        <f>IF($D258=0,IF(ISBLANK($D258),"","Not Obtained"),SUM($C258-$D258))</f>
        <v/>
      </c>
      <c r="G258" s="29" t="str">
        <f>IFERROR(INDEX('DOWNLOAD SHEET'!$D:$D,MATCH($A258,'DOWNLOAD SHEET'!$A:$A,0))&amp;"","")</f>
        <v/>
      </c>
    </row>
    <row r="259" spans="1:7" x14ac:dyDescent="0.2">
      <c r="A259" s="9"/>
      <c r="B259" s="7"/>
      <c r="C259" s="14"/>
      <c r="D259" s="7"/>
      <c r="E259" s="14"/>
      <c r="F259" s="16" t="str">
        <f>IF($D259=0,IF(ISBLANK($D259),"","Not Obtained"),SUM($C258-$D259))</f>
        <v/>
      </c>
    </row>
    <row r="260" spans="1:7" x14ac:dyDescent="0.2">
      <c r="A260" s="9"/>
      <c r="B260" s="7"/>
      <c r="C260" s="14"/>
      <c r="D260" s="7"/>
      <c r="E260" s="14"/>
      <c r="F260" s="16" t="str">
        <f>IF($D260=0,IF(ISBLANK($D260),"","Not Obtained"),SUM($C258-$D260))</f>
        <v/>
      </c>
    </row>
    <row r="261" spans="1:7" x14ac:dyDescent="0.2">
      <c r="A261" s="9"/>
      <c r="B261" s="7"/>
      <c r="C261" s="14"/>
      <c r="D261" s="7"/>
      <c r="E261" s="14"/>
      <c r="F261" s="16" t="str">
        <f>IF($D261=0,IF(ISBLANK($D261),"","Not Obtained"),SUM($C258-$D261))</f>
        <v/>
      </c>
    </row>
    <row r="262" spans="1:7" x14ac:dyDescent="0.2">
      <c r="A262" s="9"/>
      <c r="B262" s="7"/>
      <c r="C262" s="14"/>
      <c r="D262" s="7"/>
      <c r="E262" s="14"/>
      <c r="F262" s="16" t="str">
        <f>IF($D262=0,IF(ISBLANK($D262),"","Not Obtained"),SUM($C258-$D262))</f>
        <v/>
      </c>
    </row>
    <row r="263" spans="1:7" x14ac:dyDescent="0.2">
      <c r="A263" s="32" t="str">
        <f>IF(ISBLANK(D263),"",IF(D258&gt;=0,A258+1,0))</f>
        <v/>
      </c>
      <c r="B263" s="29" t="str">
        <f>IFERROR(INDEX('DOWNLOAD SHEET'!$C$7:$C$206,MATCH($A263,'DOWNLOAD SHEET'!$A$7:$A$206,0)),"")</f>
        <v/>
      </c>
      <c r="C263" s="29" t="str">
        <f>IFERROR(INDEX('DOWNLOAD SHEET'!$B$7:$B$206,MATCH($A263,'DOWNLOAD SHEET'!$A$7:$A$206,0)),"")</f>
        <v/>
      </c>
      <c r="D263" s="29"/>
      <c r="E263" s="30"/>
      <c r="F263" s="31" t="str">
        <f>IF($D263=0,IF(ISBLANK($D263),"","Not Obtained"),SUM($C263-$D263))</f>
        <v/>
      </c>
      <c r="G263" s="29" t="str">
        <f>IFERROR(INDEX('DOWNLOAD SHEET'!$D:$D,MATCH($A263,'DOWNLOAD SHEET'!$A:$A,0))&amp;"","")</f>
        <v/>
      </c>
    </row>
    <row r="264" spans="1:7" x14ac:dyDescent="0.2">
      <c r="A264" s="9"/>
      <c r="B264" s="7"/>
      <c r="C264" s="14"/>
      <c r="D264" s="7"/>
      <c r="E264" s="14"/>
      <c r="F264" s="16" t="str">
        <f>IF($D264=0,IF(ISBLANK($D264),"","Not Obtained"),SUM($C263-$D264))</f>
        <v/>
      </c>
    </row>
    <row r="265" spans="1:7" x14ac:dyDescent="0.2">
      <c r="A265" s="9"/>
      <c r="B265" s="7"/>
      <c r="C265" s="7"/>
      <c r="D265" s="7"/>
      <c r="E265" s="14"/>
      <c r="F265" s="16" t="str">
        <f>IF($D265=0,IF(ISBLANK($D265),"","Not Obtained"),SUM($C263-$D265))</f>
        <v/>
      </c>
    </row>
    <row r="266" spans="1:7" x14ac:dyDescent="0.2">
      <c r="A266" s="9"/>
      <c r="B266" s="7"/>
      <c r="C266" s="7"/>
      <c r="D266" s="7"/>
      <c r="E266" s="14"/>
      <c r="F266" s="16" t="str">
        <f>IF($D266=0,IF(ISBLANK($D266),"","Not Obtained"),SUM($C263-$D266))</f>
        <v/>
      </c>
    </row>
    <row r="267" spans="1:7" x14ac:dyDescent="0.2">
      <c r="B267" s="7"/>
      <c r="D267" s="7"/>
      <c r="F267" s="16" t="str">
        <f>IF($D267=0,IF(ISBLANK($D267),"","Not Obtained"),SUM($C263-$D267))</f>
        <v/>
      </c>
    </row>
    <row r="268" spans="1:7" x14ac:dyDescent="0.2">
      <c r="A268" s="28" t="str">
        <f>IF(ISBLANK(D268),"",IF(D263&gt;=0,A263+1,0))</f>
        <v/>
      </c>
      <c r="B268" s="29" t="str">
        <f>IFERROR(INDEX('DOWNLOAD SHEET'!$C$7:$C$206,MATCH($A268,'DOWNLOAD SHEET'!$A$7:$A$206,0)),"")</f>
        <v/>
      </c>
      <c r="C268" s="29" t="str">
        <f>IFERROR(INDEX('DOWNLOAD SHEET'!$B$7:$B$206,MATCH($A268,'DOWNLOAD SHEET'!$A$7:$A$206,0)),"")</f>
        <v/>
      </c>
      <c r="D268" s="29"/>
      <c r="E268" s="30"/>
      <c r="F268" s="31" t="str">
        <f>IF($D268=0,IF(ISBLANK($D268),"","Not Obtained"),SUM($C268-$D268))</f>
        <v/>
      </c>
      <c r="G268" s="29" t="str">
        <f>IFERROR(INDEX('DOWNLOAD SHEET'!$D:$D,MATCH($A268,'DOWNLOAD SHEET'!$A:$A,0))&amp;"","")</f>
        <v/>
      </c>
    </row>
    <row r="269" spans="1:7" x14ac:dyDescent="0.2">
      <c r="A269" s="9"/>
      <c r="B269" s="7"/>
      <c r="C269" s="14"/>
      <c r="D269" s="7"/>
      <c r="E269" s="14"/>
      <c r="F269" s="16" t="str">
        <f>IF($D269=0,IF(ISBLANK($D269),"","Not Obtained"),SUM($C268-$D269))</f>
        <v/>
      </c>
    </row>
    <row r="270" spans="1:7" x14ac:dyDescent="0.2">
      <c r="A270" s="9"/>
      <c r="B270" s="7"/>
      <c r="C270" s="14"/>
      <c r="D270" s="7"/>
      <c r="E270" s="14"/>
      <c r="F270" s="16" t="str">
        <f>IF($D270=0,IF(ISBLANK($D270),"","Not Obtained"),SUM($C268-$D270))</f>
        <v/>
      </c>
    </row>
    <row r="271" spans="1:7" x14ac:dyDescent="0.2">
      <c r="A271" s="9"/>
      <c r="B271" s="7"/>
      <c r="C271" s="14"/>
      <c r="D271" s="7"/>
      <c r="E271" s="14"/>
      <c r="F271" s="16" t="str">
        <f>IF($D271=0,IF(ISBLANK($D271),"","Not Obtained"),SUM($C268-$D271))</f>
        <v/>
      </c>
    </row>
    <row r="272" spans="1:7" x14ac:dyDescent="0.2">
      <c r="A272" s="9"/>
      <c r="B272" s="7"/>
      <c r="C272" s="14"/>
      <c r="D272" s="7"/>
      <c r="E272" s="14"/>
      <c r="F272" s="16" t="str">
        <f>IF($D272=0,IF(ISBLANK($D272),"","Not Obtained"),SUM($C268-$D272))</f>
        <v/>
      </c>
    </row>
    <row r="273" spans="1:7" x14ac:dyDescent="0.2">
      <c r="A273" s="32" t="str">
        <f>IF(ISBLANK(D273),"",IF(D268&gt;=0,A268+1,0))</f>
        <v/>
      </c>
      <c r="B273" s="29" t="str">
        <f>IFERROR(INDEX('DOWNLOAD SHEET'!$C$7:$C$206,MATCH($A273,'DOWNLOAD SHEET'!$A$7:$A$206,0)),"")</f>
        <v/>
      </c>
      <c r="C273" s="29" t="str">
        <f>IFERROR(INDEX('DOWNLOAD SHEET'!$B$7:$B$206,MATCH($A273,'DOWNLOAD SHEET'!$A$7:$A$206,0)),"")</f>
        <v/>
      </c>
      <c r="D273" s="29"/>
      <c r="E273" s="30"/>
      <c r="F273" s="31" t="str">
        <f>IF($D273=0,IF(ISBLANK($D273),"","Not Obtained"),SUM($C273-$D273))</f>
        <v/>
      </c>
      <c r="G273" s="29" t="str">
        <f>IFERROR(INDEX('DOWNLOAD SHEET'!$D:$D,MATCH($A273,'DOWNLOAD SHEET'!$A:$A,0))&amp;"","")</f>
        <v/>
      </c>
    </row>
    <row r="274" spans="1:7" x14ac:dyDescent="0.2">
      <c r="A274" s="9"/>
      <c r="B274" s="7"/>
      <c r="C274" s="14"/>
      <c r="D274" s="7"/>
      <c r="F274" s="16" t="str">
        <f>IF($D274=0,IF(ISBLANK($D274),"","Not Obtained"),SUM($C273-$D274))</f>
        <v/>
      </c>
    </row>
    <row r="275" spans="1:7" x14ac:dyDescent="0.2">
      <c r="A275" s="9"/>
      <c r="B275" s="7"/>
      <c r="C275" s="14"/>
      <c r="D275" s="7"/>
      <c r="F275" s="16" t="str">
        <f>IF($D275=0,IF(ISBLANK($D275),"","Not Obtained"),SUM($C273-$D275))</f>
        <v/>
      </c>
    </row>
    <row r="276" spans="1:7" x14ac:dyDescent="0.2">
      <c r="A276" s="9"/>
      <c r="B276" s="7"/>
      <c r="C276" s="14"/>
      <c r="D276" s="7"/>
      <c r="F276" s="16" t="str">
        <f>IF($D276=0,IF(ISBLANK($D276),"","Not Obtained"),SUM($C273-$D276))</f>
        <v/>
      </c>
    </row>
    <row r="277" spans="1:7" x14ac:dyDescent="0.2">
      <c r="A277" s="9"/>
      <c r="B277" s="7"/>
      <c r="C277" s="14"/>
      <c r="D277" s="7"/>
      <c r="F277" s="16" t="str">
        <f>IF($D277=0,IF(ISBLANK($D277),"","Not Obtained"),SUM($C273-$D277))</f>
        <v/>
      </c>
    </row>
    <row r="278" spans="1:7" x14ac:dyDescent="0.2">
      <c r="A278" s="28" t="str">
        <f>IF(ISBLANK(D278),"",IF(D273&gt;=0,A273+1,0))</f>
        <v/>
      </c>
      <c r="B278" s="29" t="str">
        <f>IFERROR(INDEX('DOWNLOAD SHEET'!$C$7:$C$206,MATCH($A278,'DOWNLOAD SHEET'!$A$7:$A$206,0)),"")</f>
        <v/>
      </c>
      <c r="C278" s="29" t="str">
        <f>IFERROR(INDEX('DOWNLOAD SHEET'!$B:$B,MATCH($A278,'DOWNLOAD SHEET'!$A:$A,0)),"")</f>
        <v/>
      </c>
      <c r="D278" s="29"/>
      <c r="E278" s="30"/>
      <c r="F278" s="31" t="str">
        <f>IF($D278=0,IF(ISBLANK($D278),"","Not Obtained"),SUM($C278-$D278))</f>
        <v/>
      </c>
      <c r="G278" s="29" t="str">
        <f>IFERROR(INDEX('DOWNLOAD SHEET'!$D:$D,MATCH($A278,'DOWNLOAD SHEET'!$A:$A,0))&amp;"","")</f>
        <v/>
      </c>
    </row>
    <row r="279" spans="1:7" x14ac:dyDescent="0.2">
      <c r="A279" s="9"/>
      <c r="B279" s="7"/>
      <c r="C279" s="14"/>
      <c r="D279" s="7"/>
      <c r="E279" s="14"/>
      <c r="F279" s="16" t="str">
        <f>IF($D279=0,IF(ISBLANK($D279),"","Not Obtained"),SUM($C278-$D279))</f>
        <v/>
      </c>
    </row>
    <row r="280" spans="1:7" x14ac:dyDescent="0.2">
      <c r="A280" s="9"/>
      <c r="B280" s="7"/>
      <c r="C280" s="14"/>
      <c r="D280" s="7"/>
      <c r="E280" s="14"/>
      <c r="F280" s="16" t="str">
        <f>IF($D280=0,IF(ISBLANK($D280),"","Not Obtained"),SUM($C278-$D280))</f>
        <v/>
      </c>
    </row>
    <row r="281" spans="1:7" x14ac:dyDescent="0.2">
      <c r="A281" s="9"/>
      <c r="B281" s="7"/>
      <c r="C281" s="14"/>
      <c r="D281" s="7"/>
      <c r="E281" s="14"/>
      <c r="F281" s="16" t="str">
        <f>IF($D281=0,IF(ISBLANK($D281),"","Not Obtained"),SUM($C278-$D281))</f>
        <v/>
      </c>
    </row>
    <row r="282" spans="1:7" x14ac:dyDescent="0.2">
      <c r="A282" s="9"/>
      <c r="B282" s="7"/>
      <c r="C282" s="14"/>
      <c r="D282" s="7"/>
      <c r="E282" s="14"/>
      <c r="F282" s="16" t="str">
        <f>IF($D282=0,IF(ISBLANK($D282),"","Not Obtained"),SUM($C278-$D282))</f>
        <v/>
      </c>
    </row>
    <row r="283" spans="1:7" x14ac:dyDescent="0.2">
      <c r="A283" s="32" t="str">
        <f>IF(ISBLANK(D283),"",IF(D278&gt;=0,A278+1,0))</f>
        <v/>
      </c>
      <c r="B283" s="29" t="str">
        <f>IFERROR(INDEX('DOWNLOAD SHEET'!$C$7:$C$206,MATCH($A283,'DOWNLOAD SHEET'!$A$7:$A$206,0)),"")</f>
        <v/>
      </c>
      <c r="C283" s="29" t="str">
        <f>IFERROR(INDEX('DOWNLOAD SHEET'!$B$7:$B$206,MATCH($A283,'DOWNLOAD SHEET'!$A$7:$A$206,0)),"")</f>
        <v/>
      </c>
      <c r="D283" s="29"/>
      <c r="E283" s="30"/>
      <c r="F283" s="31" t="str">
        <f>IF($D283=0,IF(ISBLANK($D283),"","Not Obtained"),SUM($C283-$D283))</f>
        <v/>
      </c>
      <c r="G283" s="29" t="str">
        <f>IFERROR(INDEX('DOWNLOAD SHEET'!$D:$D,MATCH($A283,'DOWNLOAD SHEET'!$A:$A,0))&amp;"","")</f>
        <v/>
      </c>
    </row>
    <row r="284" spans="1:7" x14ac:dyDescent="0.2">
      <c r="A284" s="9"/>
      <c r="B284" s="7"/>
      <c r="C284" s="14"/>
      <c r="D284" s="7"/>
      <c r="F284" s="16" t="str">
        <f>IF($D284=0,IF(ISBLANK($D284),"","Not Obtained"),SUM($C283-$D284))</f>
        <v/>
      </c>
    </row>
    <row r="285" spans="1:7" x14ac:dyDescent="0.2">
      <c r="A285" s="9"/>
      <c r="B285" s="7"/>
      <c r="C285" s="14"/>
      <c r="D285" s="7"/>
      <c r="F285" s="16" t="str">
        <f>IF($D285=0,IF(ISBLANK($D285),"","Not Obtained"),SUM($C283-$D285))</f>
        <v/>
      </c>
    </row>
    <row r="286" spans="1:7" x14ac:dyDescent="0.2">
      <c r="A286" s="9"/>
      <c r="B286" s="7"/>
      <c r="C286" s="14"/>
      <c r="D286" s="7"/>
      <c r="F286" s="16" t="str">
        <f>IF($D286=0,IF(ISBLANK($D286),"","Not Obtained"),SUM($C283-$D286))</f>
        <v/>
      </c>
    </row>
    <row r="287" spans="1:7" x14ac:dyDescent="0.2">
      <c r="A287" s="9"/>
      <c r="B287" s="7"/>
      <c r="C287" s="14"/>
      <c r="D287" s="7"/>
      <c r="F287" s="16" t="str">
        <f>IF($D287=0,IF(ISBLANK($D287),"","Not Obtained"),SUM($C283-$D287))</f>
        <v/>
      </c>
    </row>
    <row r="288" spans="1:7" x14ac:dyDescent="0.2">
      <c r="A288" s="28" t="str">
        <f>IF(ISBLANK(D288),"",IF(D283&gt;=0,A283+1,0))</f>
        <v/>
      </c>
      <c r="B288" s="29" t="str">
        <f>IFERROR(INDEX('DOWNLOAD SHEET'!$C$7:$C$206,MATCH($A288,'DOWNLOAD SHEET'!$A$7:$A$206,0)),"")</f>
        <v/>
      </c>
      <c r="C288" s="29" t="str">
        <f>IFERROR(INDEX('DOWNLOAD SHEET'!$B$7:$B$206,MATCH($A288,'DOWNLOAD SHEET'!$A$7:$A$206,0)),"")</f>
        <v/>
      </c>
      <c r="D288" s="29"/>
      <c r="E288" s="30"/>
      <c r="F288" s="31" t="str">
        <f>IF($D288=0,IF(ISBLANK($D288),"","Not Obtained"),SUM($C288-$D288))</f>
        <v/>
      </c>
      <c r="G288" s="29" t="str">
        <f>IFERROR(INDEX('DOWNLOAD SHEET'!$D:$D,MATCH($A288,'DOWNLOAD SHEET'!$A:$A,0))&amp;"","")</f>
        <v/>
      </c>
    </row>
    <row r="289" spans="1:7" x14ac:dyDescent="0.2">
      <c r="A289" s="9"/>
      <c r="B289" s="7"/>
      <c r="C289" s="14"/>
      <c r="D289" s="7"/>
      <c r="E289" s="14"/>
      <c r="F289" s="16" t="str">
        <f>IF($D289=0,IF(ISBLANK($D289),"","Not Obtained"),SUM($C288-$D289))</f>
        <v/>
      </c>
    </row>
    <row r="290" spans="1:7" x14ac:dyDescent="0.2">
      <c r="A290" s="9"/>
      <c r="B290" s="7"/>
      <c r="C290" s="14"/>
      <c r="D290" s="7"/>
      <c r="E290" s="14"/>
      <c r="F290" s="16" t="str">
        <f>IF($D290=0,IF(ISBLANK($D290),"","Not Obtained"),SUM($C288-$D290))</f>
        <v/>
      </c>
    </row>
    <row r="291" spans="1:7" x14ac:dyDescent="0.2">
      <c r="A291" s="9"/>
      <c r="B291" s="7"/>
      <c r="C291" s="14"/>
      <c r="D291" s="7"/>
      <c r="E291" s="14"/>
      <c r="F291" s="16" t="str">
        <f>IF($D291=0,IF(ISBLANK($D291),"","Not Obtained"),SUM($C288-$D291))</f>
        <v/>
      </c>
    </row>
    <row r="292" spans="1:7" x14ac:dyDescent="0.2">
      <c r="A292" s="9"/>
      <c r="B292" s="7"/>
      <c r="C292" s="14"/>
      <c r="D292" s="7"/>
      <c r="E292" s="14"/>
      <c r="F292" s="16" t="str">
        <f>IF($D292=0,IF(ISBLANK($D292),"","Not Obtained"),SUM($C288-$D292))</f>
        <v/>
      </c>
    </row>
    <row r="293" spans="1:7" x14ac:dyDescent="0.2">
      <c r="A293" s="32" t="str">
        <f>IF(ISBLANK(D293),"",IF(D288&gt;=0,A288+1,0))</f>
        <v/>
      </c>
      <c r="B293" s="29" t="str">
        <f>IFERROR(INDEX('DOWNLOAD SHEET'!$C$7:$C$206,MATCH($A293,'DOWNLOAD SHEET'!$A$7:$A$206,0)),"")</f>
        <v/>
      </c>
      <c r="C293" s="29" t="str">
        <f>IFERROR(INDEX('DOWNLOAD SHEET'!$B$7:$B$206,MATCH($A293,'DOWNLOAD SHEET'!$A$7:$A$206,0)),"")</f>
        <v/>
      </c>
      <c r="D293" s="29"/>
      <c r="E293" s="30"/>
      <c r="F293" s="31" t="str">
        <f>IF($D293=0,IF(ISBLANK($D293),"","Not Obtained"),SUM($C293-$D293))</f>
        <v/>
      </c>
      <c r="G293" s="29" t="str">
        <f>IFERROR(INDEX('DOWNLOAD SHEET'!$D:$D,MATCH($A293,'DOWNLOAD SHEET'!$A:$A,0))&amp;"","")</f>
        <v/>
      </c>
    </row>
    <row r="294" spans="1:7" x14ac:dyDescent="0.2">
      <c r="A294" s="9"/>
      <c r="B294" s="7"/>
      <c r="C294" s="14"/>
      <c r="D294" s="7"/>
      <c r="E294" s="14"/>
      <c r="F294" s="16" t="str">
        <f>IF($D294=0,IF(ISBLANK($D294),"","Not Obtained"),SUM($C293-$D294))</f>
        <v/>
      </c>
    </row>
    <row r="295" spans="1:7" x14ac:dyDescent="0.2">
      <c r="A295" s="9"/>
      <c r="B295" s="7"/>
      <c r="C295" s="14"/>
      <c r="D295" s="7"/>
      <c r="E295" s="14"/>
      <c r="F295" s="16" t="str">
        <f>IF($D295=0,IF(ISBLANK($D295),"","Not Obtained"),SUM($C293-$D295))</f>
        <v/>
      </c>
    </row>
    <row r="296" spans="1:7" x14ac:dyDescent="0.2">
      <c r="A296" s="9"/>
      <c r="B296" s="7"/>
      <c r="C296" s="14"/>
      <c r="D296" s="7"/>
      <c r="E296" s="14"/>
      <c r="F296" s="16" t="str">
        <f>IF($D296=0,IF(ISBLANK($D296),"","Not Obtained"),SUM($C293-$D296))</f>
        <v/>
      </c>
    </row>
    <row r="297" spans="1:7" x14ac:dyDescent="0.2">
      <c r="A297" s="9"/>
      <c r="B297" s="7"/>
      <c r="C297" s="14"/>
      <c r="D297" s="7"/>
      <c r="E297" s="14"/>
      <c r="F297" s="16" t="str">
        <f>IF($D297=0,IF(ISBLANK($D297),"","Not Obtained"),SUM($C293-$D297))</f>
        <v/>
      </c>
    </row>
    <row r="298" spans="1:7" x14ac:dyDescent="0.2">
      <c r="A298" s="28" t="str">
        <f>IF(ISBLANK(D298),"",IF(D293&gt;=0,A293+1,0))</f>
        <v/>
      </c>
      <c r="B298" s="29" t="str">
        <f>IFERROR(INDEX('DOWNLOAD SHEET'!$C$7:$C$206,MATCH($A298,'DOWNLOAD SHEET'!$A$7:$A$206,0)),"")</f>
        <v/>
      </c>
      <c r="C298" s="29" t="str">
        <f>IFERROR(INDEX('DOWNLOAD SHEET'!$B$7:$B$206,MATCH($A298,'DOWNLOAD SHEET'!$A$7:$A$206,0)),"")</f>
        <v/>
      </c>
      <c r="D298" s="29"/>
      <c r="E298" s="30"/>
      <c r="F298" s="31" t="str">
        <f>IF($D298=0,IF(ISBLANK($D298),"","Not Obtained"),SUM($C298-$D298))</f>
        <v/>
      </c>
      <c r="G298" s="29" t="str">
        <f>IFERROR(INDEX('DOWNLOAD SHEET'!$D:$D,MATCH($A298,'DOWNLOAD SHEET'!$A:$A,0))&amp;"","")</f>
        <v/>
      </c>
    </row>
    <row r="299" spans="1:7" x14ac:dyDescent="0.2">
      <c r="A299" s="9"/>
      <c r="B299" s="7"/>
      <c r="C299" s="14"/>
      <c r="D299" s="7"/>
      <c r="E299" s="14"/>
      <c r="F299" s="16" t="str">
        <f>IF($D299=0,IF(ISBLANK($D299),"","Not Obtained"),SUM($C298-$D299))</f>
        <v/>
      </c>
    </row>
    <row r="300" spans="1:7" x14ac:dyDescent="0.2">
      <c r="A300" s="9"/>
      <c r="B300" s="7"/>
      <c r="C300" s="14"/>
      <c r="D300" s="7"/>
      <c r="E300" s="14"/>
      <c r="F300" s="16" t="str">
        <f>IF($D300=0,IF(ISBLANK($D300),"","Not Obtained"),SUM($C298-$D300))</f>
        <v/>
      </c>
    </row>
    <row r="301" spans="1:7" x14ac:dyDescent="0.2">
      <c r="A301" s="9"/>
      <c r="B301" s="7"/>
      <c r="C301" s="14"/>
      <c r="D301" s="7"/>
      <c r="E301" s="14"/>
      <c r="F301" s="16" t="str">
        <f>IF($D301=0,IF(ISBLANK($D301),"","Not Obtained"),SUM($C298-$D301))</f>
        <v/>
      </c>
    </row>
    <row r="302" spans="1:7" x14ac:dyDescent="0.2">
      <c r="A302" s="9"/>
      <c r="B302" s="7"/>
      <c r="C302" s="14"/>
      <c r="D302" s="7"/>
      <c r="E302" s="14"/>
      <c r="F302" s="16" t="str">
        <f>IF($D302=0,IF(ISBLANK($D302),"","Not Obtained"),SUM($C298-$D302))</f>
        <v/>
      </c>
    </row>
    <row r="303" spans="1:7" x14ac:dyDescent="0.2">
      <c r="A303" s="32" t="str">
        <f>IF(ISBLANK(D303),"",IF(D298&gt;=0,A298+1,0))</f>
        <v/>
      </c>
      <c r="B303" s="29" t="str">
        <f>IFERROR(INDEX('DOWNLOAD SHEET'!$C$7:$C$206,MATCH($A303,'DOWNLOAD SHEET'!$A$7:$A$206,0)),"")</f>
        <v/>
      </c>
      <c r="C303" s="29" t="str">
        <f>IFERROR(INDEX('DOWNLOAD SHEET'!$B$7:$B$206,MATCH($A303,'DOWNLOAD SHEET'!$A$7:$A$206,0)),"")</f>
        <v/>
      </c>
      <c r="D303" s="29"/>
      <c r="E303" s="30"/>
      <c r="F303" s="31" t="str">
        <f>IF($D303=0,IF(ISBLANK($D303),"","Not Obtained"),SUM($C303-$D303))</f>
        <v/>
      </c>
      <c r="G303" s="29" t="str">
        <f>IFERROR(INDEX('DOWNLOAD SHEET'!$D:$D,MATCH($A303,'DOWNLOAD SHEET'!$A:$A,0))&amp;"","")</f>
        <v/>
      </c>
    </row>
    <row r="304" spans="1:7" x14ac:dyDescent="0.2">
      <c r="A304" s="9"/>
      <c r="B304" s="7"/>
      <c r="C304" s="14"/>
      <c r="D304" s="7"/>
      <c r="E304" s="14"/>
      <c r="F304" s="16" t="str">
        <f>IF($D304=0,IF(ISBLANK($D304),"","Not Obtained"),SUM($C303-$D304))</f>
        <v/>
      </c>
    </row>
    <row r="305" spans="1:7" x14ac:dyDescent="0.2">
      <c r="A305" s="9"/>
      <c r="B305" s="7"/>
      <c r="C305" s="14"/>
      <c r="D305" s="7"/>
      <c r="E305" s="14"/>
      <c r="F305" s="16" t="str">
        <f>IF($D305=0,IF(ISBLANK($D305),"","Not Obtained"),SUM($C303-$D305))</f>
        <v/>
      </c>
    </row>
    <row r="306" spans="1:7" x14ac:dyDescent="0.2">
      <c r="A306" s="9"/>
      <c r="B306" s="7"/>
      <c r="C306" s="14"/>
      <c r="D306" s="7"/>
      <c r="E306" s="14"/>
      <c r="F306" s="16" t="str">
        <f>IF($D306=0,IF(ISBLANK($D306),"","Not Obtained"),SUM($C303-$D306))</f>
        <v/>
      </c>
    </row>
    <row r="307" spans="1:7" x14ac:dyDescent="0.2">
      <c r="A307" s="9"/>
      <c r="B307" s="7"/>
      <c r="C307" s="14"/>
      <c r="D307" s="7"/>
      <c r="E307" s="14"/>
      <c r="F307" s="16" t="str">
        <f>IF($D307=0,IF(ISBLANK($D307),"","Not Obtained"),SUM($C303-$D307))</f>
        <v/>
      </c>
    </row>
    <row r="308" spans="1:7" x14ac:dyDescent="0.2">
      <c r="A308" s="28" t="str">
        <f>IF(ISBLANK(D308),"",IF(D303&gt;=0,A303+1,0))</f>
        <v/>
      </c>
      <c r="B308" s="29" t="str">
        <f>IFERROR(INDEX('DOWNLOAD SHEET'!$C$7:$C$206,MATCH($A308,'DOWNLOAD SHEET'!$A$7:$A$206,0)),"")</f>
        <v/>
      </c>
      <c r="C308" s="29" t="str">
        <f>IFERROR(INDEX('DOWNLOAD SHEET'!$B$7:$B$206,MATCH($A308,'DOWNLOAD SHEET'!$A$7:$A$206,0)),"")</f>
        <v/>
      </c>
      <c r="D308" s="29"/>
      <c r="E308" s="30"/>
      <c r="F308" s="31" t="str">
        <f>IF($D308=0,IF(ISBLANK($D308),"","Not Obtained"),SUM($C308-$D308))</f>
        <v/>
      </c>
      <c r="G308" s="29" t="str">
        <f>IFERROR(INDEX('DOWNLOAD SHEET'!$D:$D,MATCH($A308,'DOWNLOAD SHEET'!$A:$A,0))&amp;"","")</f>
        <v/>
      </c>
    </row>
    <row r="309" spans="1:7" x14ac:dyDescent="0.2">
      <c r="A309" s="9"/>
      <c r="B309" s="7"/>
      <c r="C309" s="14"/>
      <c r="D309" s="7"/>
      <c r="E309" s="14"/>
      <c r="F309" s="16" t="str">
        <f>IF($D309=0,IF(ISBLANK($D309),"","Not Obtained"),SUM($C308-$D309))</f>
        <v/>
      </c>
    </row>
    <row r="310" spans="1:7" x14ac:dyDescent="0.2">
      <c r="A310" s="9"/>
      <c r="B310" s="7"/>
      <c r="C310" s="14"/>
      <c r="D310" s="7"/>
      <c r="E310" s="14"/>
      <c r="F310" s="16" t="str">
        <f>IF($D310=0,IF(ISBLANK($D310),"","Not Obtained"),SUM($C308-$D310))</f>
        <v/>
      </c>
    </row>
    <row r="311" spans="1:7" x14ac:dyDescent="0.2">
      <c r="A311" s="9"/>
      <c r="B311" s="7"/>
      <c r="C311" s="14"/>
      <c r="D311" s="7"/>
      <c r="E311" s="14"/>
      <c r="F311" s="16" t="str">
        <f>IF($D311=0,IF(ISBLANK($D311),"","Not Obtained"),SUM($C308-$D311))</f>
        <v/>
      </c>
    </row>
    <row r="312" spans="1:7" x14ac:dyDescent="0.2">
      <c r="A312" s="9"/>
      <c r="B312" s="7"/>
      <c r="C312" s="14"/>
      <c r="D312" s="7"/>
      <c r="E312" s="14"/>
      <c r="F312" s="16" t="str">
        <f>IF($D312=0,IF(ISBLANK($D312),"","Not Obtained"),SUM($C308-$D312))</f>
        <v/>
      </c>
    </row>
    <row r="313" spans="1:7" x14ac:dyDescent="0.2">
      <c r="A313" s="32" t="str">
        <f>IF(ISBLANK(D313),"",IF(D308&gt;=0,A308+1,0))</f>
        <v/>
      </c>
      <c r="B313" s="29" t="str">
        <f>IFERROR(INDEX('DOWNLOAD SHEET'!$C$7:$C$206,MATCH($A313,'DOWNLOAD SHEET'!$A$7:$A$206,0)),"")</f>
        <v/>
      </c>
      <c r="C313" s="29" t="str">
        <f>IFERROR(INDEX('DOWNLOAD SHEET'!$B$7:$B$206,MATCH($A313,'DOWNLOAD SHEET'!$A$7:$A$206,0)),"")</f>
        <v/>
      </c>
      <c r="D313" s="29"/>
      <c r="E313" s="30"/>
      <c r="F313" s="31" t="str">
        <f>IF($D313=0,IF(ISBLANK($D313),"","Not Obtained"),SUM($C313-$D313))</f>
        <v/>
      </c>
      <c r="G313" s="29" t="str">
        <f>IFERROR(INDEX('DOWNLOAD SHEET'!$D:$D,MATCH($A313,'DOWNLOAD SHEET'!$A:$A,0))&amp;"","")</f>
        <v/>
      </c>
    </row>
    <row r="314" spans="1:7" x14ac:dyDescent="0.2">
      <c r="A314" s="9"/>
      <c r="B314" s="7"/>
      <c r="C314" s="14"/>
      <c r="D314" s="7"/>
      <c r="E314" s="14"/>
      <c r="F314" s="16" t="str">
        <f>IF($D314=0,IF(ISBLANK($D314),"","Not Obtained"),SUM($C313-$D314))</f>
        <v/>
      </c>
    </row>
    <row r="315" spans="1:7" x14ac:dyDescent="0.2">
      <c r="A315" s="9"/>
      <c r="B315" s="7"/>
      <c r="C315" s="14"/>
      <c r="D315" s="7"/>
      <c r="E315" s="14"/>
      <c r="F315" s="16" t="str">
        <f>IF($D315=0,IF(ISBLANK($D315),"","Not Obtained"),SUM($C313-$D315))</f>
        <v/>
      </c>
    </row>
    <row r="316" spans="1:7" x14ac:dyDescent="0.2">
      <c r="A316" s="9"/>
      <c r="B316" s="7"/>
      <c r="C316" s="14"/>
      <c r="D316" s="7"/>
      <c r="E316" s="14"/>
      <c r="F316" s="16" t="str">
        <f>IF($D316=0,IF(ISBLANK($D316),"","Not Obtained"),SUM($C313-$D316))</f>
        <v/>
      </c>
    </row>
    <row r="317" spans="1:7" x14ac:dyDescent="0.2">
      <c r="A317" s="9"/>
      <c r="B317" s="7"/>
      <c r="C317" s="14"/>
      <c r="D317" s="7"/>
      <c r="E317" s="14"/>
      <c r="F317" s="16" t="str">
        <f>IF($D317=0,IF(ISBLANK($D317),"","Not Obtained"),SUM($C313-$D317))</f>
        <v/>
      </c>
    </row>
    <row r="318" spans="1:7" x14ac:dyDescent="0.2">
      <c r="A318" s="28" t="str">
        <f>IF(ISBLANK(D318),"",IF(D313&gt;=0,A313+1,0))</f>
        <v/>
      </c>
      <c r="B318" s="29" t="str">
        <f>IFERROR(INDEX('DOWNLOAD SHEET'!$C$7:$C$206,MATCH($A318,'DOWNLOAD SHEET'!$A$7:$A$206,0)),"")</f>
        <v/>
      </c>
      <c r="C318" s="29" t="str">
        <f>IFERROR(INDEX('DOWNLOAD SHEET'!$B$7:$B$206,MATCH($A318,'DOWNLOAD SHEET'!$A$7:$A$206,0)),"")</f>
        <v/>
      </c>
      <c r="D318" s="29"/>
      <c r="E318" s="30"/>
      <c r="F318" s="31" t="str">
        <f>IF($D318=0,IF(ISBLANK($D318),"","Not Obtained"),SUM($C318-$D318))</f>
        <v/>
      </c>
      <c r="G318" s="29" t="str">
        <f>IFERROR(INDEX('DOWNLOAD SHEET'!$D:$D,MATCH($A318,'DOWNLOAD SHEET'!$A:$A,0))&amp;"","")</f>
        <v/>
      </c>
    </row>
    <row r="319" spans="1:7" x14ac:dyDescent="0.2">
      <c r="A319" s="9"/>
      <c r="B319" s="7"/>
      <c r="C319" s="14"/>
      <c r="D319" s="7"/>
      <c r="E319" s="14"/>
      <c r="F319" s="16" t="str">
        <f>IF($D319=0,IF(ISBLANK($D319),"","Not Obtained"),SUM($C318-$D319))</f>
        <v/>
      </c>
    </row>
    <row r="320" spans="1:7" x14ac:dyDescent="0.2">
      <c r="A320" s="9"/>
      <c r="B320" s="7"/>
      <c r="C320" s="14"/>
      <c r="D320" s="7"/>
      <c r="E320" s="14"/>
      <c r="F320" s="16" t="str">
        <f>IF($D320=0,IF(ISBLANK($D320),"","Not Obtained"),SUM($C318-$D320))</f>
        <v/>
      </c>
    </row>
    <row r="321" spans="1:7" x14ac:dyDescent="0.2">
      <c r="A321" s="9"/>
      <c r="B321" s="7"/>
      <c r="C321" s="14"/>
      <c r="D321" s="7"/>
      <c r="E321" s="14"/>
      <c r="F321" s="16" t="str">
        <f>IF($D321=0,IF(ISBLANK($D321),"","Not Obtained"),SUM($C318-$D321))</f>
        <v/>
      </c>
    </row>
    <row r="322" spans="1:7" x14ac:dyDescent="0.2">
      <c r="A322" s="9"/>
      <c r="B322" s="7"/>
      <c r="C322" s="14"/>
      <c r="D322" s="7"/>
      <c r="E322" s="14"/>
      <c r="F322" s="16" t="str">
        <f>IF($D322=0,IF(ISBLANK($D322),"","Not Obtained"),SUM($C318-$D322))</f>
        <v/>
      </c>
    </row>
    <row r="323" spans="1:7" x14ac:dyDescent="0.2">
      <c r="A323" s="32" t="str">
        <f>IF(ISBLANK(D323),"",IF(D318&gt;=0,A318+1,0))</f>
        <v/>
      </c>
      <c r="B323" s="29" t="str">
        <f>IFERROR(INDEX('DOWNLOAD SHEET'!$C$7:$C$206,MATCH($A323,'DOWNLOAD SHEET'!$A$7:$A$206,0)),"")</f>
        <v/>
      </c>
      <c r="C323" s="29" t="str">
        <f>IFERROR(INDEX('DOWNLOAD SHEET'!$B$7:$B$206,MATCH($A323,'DOWNLOAD SHEET'!$A$7:$A$206,0)),"")</f>
        <v/>
      </c>
      <c r="D323" s="29"/>
      <c r="E323" s="30"/>
      <c r="F323" s="31" t="str">
        <f>IF($D323=0,IF(ISBLANK($D323),"","Not Obtained"),SUM($C323-$D323))</f>
        <v/>
      </c>
      <c r="G323" s="29" t="str">
        <f>IFERROR(INDEX('DOWNLOAD SHEET'!$D:$D,MATCH($A323,'DOWNLOAD SHEET'!$A:$A,0))&amp;"","")</f>
        <v/>
      </c>
    </row>
    <row r="324" spans="1:7" x14ac:dyDescent="0.2">
      <c r="A324" s="9"/>
      <c r="B324" s="7"/>
      <c r="C324" s="14"/>
      <c r="D324" s="7"/>
      <c r="E324" s="14"/>
      <c r="F324" s="16" t="str">
        <f>IF($D324=0,IF(ISBLANK($D324),"","Not Obtained"),SUM($C323-$D324))</f>
        <v/>
      </c>
    </row>
    <row r="325" spans="1:7" x14ac:dyDescent="0.2">
      <c r="A325" s="9"/>
      <c r="B325" s="7"/>
      <c r="C325" s="14"/>
      <c r="D325" s="7"/>
      <c r="E325" s="14"/>
      <c r="F325" s="16" t="str">
        <f>IF($D325=0,IF(ISBLANK($D325),"","Not Obtained"),SUM($C323-$D325))</f>
        <v/>
      </c>
    </row>
    <row r="326" spans="1:7" x14ac:dyDescent="0.2">
      <c r="A326" s="9"/>
      <c r="B326" s="7"/>
      <c r="C326" s="14"/>
      <c r="D326" s="7"/>
      <c r="E326" s="14"/>
      <c r="F326" s="16" t="str">
        <f>IF($D326=0,IF(ISBLANK($D326),"","Not Obtained"),SUM($C323-$D326))</f>
        <v/>
      </c>
    </row>
    <row r="327" spans="1:7" x14ac:dyDescent="0.2">
      <c r="A327" s="9"/>
      <c r="B327" s="7"/>
      <c r="C327" s="14"/>
      <c r="D327" s="7"/>
      <c r="E327" s="14"/>
      <c r="F327" s="16" t="str">
        <f>IF($D327=0,IF(ISBLANK($D327),"","Not Obtained"),SUM($C323-$D327))</f>
        <v/>
      </c>
    </row>
    <row r="328" spans="1:7" x14ac:dyDescent="0.2">
      <c r="A328" s="28" t="str">
        <f>IF(ISBLANK(D328),"",IF(D323&gt;=0,A323+1,0))</f>
        <v/>
      </c>
      <c r="B328" s="29" t="str">
        <f>IFERROR(INDEX('DOWNLOAD SHEET'!$C$7:$C$206,MATCH($A328,'DOWNLOAD SHEET'!$A$7:$A$206,0)),"")</f>
        <v/>
      </c>
      <c r="C328" s="29" t="str">
        <f>IFERROR(INDEX('DOWNLOAD SHEET'!$B$7:$B$206,MATCH($A328,'DOWNLOAD SHEET'!$A$7:$A$206,0)),"")</f>
        <v/>
      </c>
      <c r="D328" s="29"/>
      <c r="E328" s="30"/>
      <c r="F328" s="31" t="str">
        <f>IF($D328=0,IF(ISBLANK($D328),"","Not Obtained"),SUM($C328-$D328))</f>
        <v/>
      </c>
      <c r="G328" s="29" t="str">
        <f>IFERROR(INDEX('DOWNLOAD SHEET'!$D:$D,MATCH($A328,'DOWNLOAD SHEET'!$A:$A,0))&amp;"","")</f>
        <v/>
      </c>
    </row>
    <row r="329" spans="1:7" x14ac:dyDescent="0.2">
      <c r="A329" s="9"/>
      <c r="B329" s="7"/>
      <c r="C329" s="14"/>
      <c r="D329" s="7"/>
      <c r="E329" s="14"/>
      <c r="F329" s="16" t="str">
        <f>IF($D329=0,IF(ISBLANK($D329),"","Not Obtained"),SUM($C328-$D329))</f>
        <v/>
      </c>
    </row>
    <row r="330" spans="1:7" x14ac:dyDescent="0.2">
      <c r="A330" s="9"/>
      <c r="B330" s="7"/>
      <c r="C330" s="14"/>
      <c r="D330" s="7"/>
      <c r="E330" s="14"/>
      <c r="F330" s="16" t="str">
        <f>IF($D330=0,IF(ISBLANK($D330),"","Not Obtained"),SUM($C328-$D330))</f>
        <v/>
      </c>
    </row>
    <row r="331" spans="1:7" x14ac:dyDescent="0.2">
      <c r="A331" s="9"/>
      <c r="B331" s="7"/>
      <c r="C331" s="14"/>
      <c r="D331" s="7"/>
      <c r="E331" s="14"/>
      <c r="F331" s="16" t="str">
        <f>IF($D331=0,IF(ISBLANK($D331),"","Not Obtained"),SUM($C328-$D331))</f>
        <v/>
      </c>
    </row>
    <row r="332" spans="1:7" x14ac:dyDescent="0.2">
      <c r="A332" s="9"/>
      <c r="B332" s="7"/>
      <c r="C332" s="14"/>
      <c r="D332" s="7"/>
      <c r="E332" s="14"/>
      <c r="F332" s="16" t="str">
        <f>IF($D332=0,IF(ISBLANK($D332),"","Not Obtained"),SUM($C328-$D332))</f>
        <v/>
      </c>
    </row>
    <row r="333" spans="1:7" x14ac:dyDescent="0.2">
      <c r="A333" s="32" t="str">
        <f>IF(ISBLANK(D333),"",IF(D328&gt;=0,A328+1,0))</f>
        <v/>
      </c>
      <c r="B333" s="29" t="str">
        <f>IFERROR(INDEX('DOWNLOAD SHEET'!$C$7:$C$206,MATCH($A333,'DOWNLOAD SHEET'!$A$7:$A$206,0)),"")</f>
        <v/>
      </c>
      <c r="C333" s="29" t="str">
        <f>IFERROR(INDEX('DOWNLOAD SHEET'!$B:$B,MATCH($A333,'DOWNLOAD SHEET'!$A:$A,0)),"")</f>
        <v/>
      </c>
      <c r="D333" s="29"/>
      <c r="E333" s="30"/>
      <c r="F333" s="31" t="str">
        <f>IF($D333=0,IF(ISBLANK($D333),"","Not Obtained"),SUM($C333-$D333))</f>
        <v/>
      </c>
      <c r="G333" s="29" t="str">
        <f>IFERROR(INDEX('DOWNLOAD SHEET'!$D:$D,MATCH($A333,'DOWNLOAD SHEET'!$A:$A,0))&amp;"","")</f>
        <v/>
      </c>
    </row>
    <row r="334" spans="1:7" x14ac:dyDescent="0.2">
      <c r="A334" s="9"/>
      <c r="B334" s="7"/>
      <c r="C334" s="14"/>
      <c r="D334" s="7"/>
      <c r="E334" s="14"/>
      <c r="F334" s="16" t="str">
        <f>IF($D334=0,IF(ISBLANK($D334),"","Not Obtained"),SUM($C333-$D334))</f>
        <v/>
      </c>
    </row>
    <row r="335" spans="1:7" x14ac:dyDescent="0.2">
      <c r="A335" s="9"/>
      <c r="B335" s="7"/>
      <c r="C335" s="7"/>
      <c r="D335" s="7"/>
      <c r="E335" s="14"/>
      <c r="F335" s="16" t="str">
        <f>IF($D335=0,IF(ISBLANK($D335),"","Not Obtained"),SUM($C333-$D335))</f>
        <v/>
      </c>
    </row>
    <row r="336" spans="1:7" x14ac:dyDescent="0.2">
      <c r="A336" s="9"/>
      <c r="B336" s="7"/>
      <c r="C336" s="7"/>
      <c r="D336" s="7"/>
      <c r="E336" s="14"/>
      <c r="F336" s="16" t="str">
        <f>IF($D336=0,IF(ISBLANK($D336),"","Not Obtained"),SUM($C333-$D336))</f>
        <v/>
      </c>
    </row>
    <row r="337" spans="1:7" x14ac:dyDescent="0.2">
      <c r="B337" s="7"/>
      <c r="D337" s="7"/>
      <c r="F337" s="16" t="str">
        <f>IF($D337=0,IF(ISBLANK($D337),"","Not Obtained"),SUM($C333-$D337))</f>
        <v/>
      </c>
    </row>
    <row r="338" spans="1:7" x14ac:dyDescent="0.2">
      <c r="A338" s="28" t="str">
        <f>IF(ISBLANK(D338),"",IF(D333&gt;=0,A333+1,0))</f>
        <v/>
      </c>
      <c r="B338" s="29" t="str">
        <f>IFERROR(INDEX('DOWNLOAD SHEET'!$C$7:$C$206,MATCH($A338,'DOWNLOAD SHEET'!$A$7:$A$206,0)),"")</f>
        <v/>
      </c>
      <c r="C338" s="29" t="str">
        <f>IFERROR(INDEX('DOWNLOAD SHEET'!$B$7:$B$206,MATCH($A338,'DOWNLOAD SHEET'!$A$7:$A$206,0)),"")</f>
        <v/>
      </c>
      <c r="D338" s="29"/>
      <c r="E338" s="30"/>
      <c r="F338" s="31" t="str">
        <f>IF($D338=0,IF(ISBLANK($D338),"","Not Obtained"),SUM($C338-$D338))</f>
        <v/>
      </c>
      <c r="G338" s="29" t="str">
        <f>IFERROR(INDEX('DOWNLOAD SHEET'!$D:$D,MATCH($A338,'DOWNLOAD SHEET'!$A:$A,0))&amp;"","")</f>
        <v/>
      </c>
    </row>
    <row r="339" spans="1:7" x14ac:dyDescent="0.2">
      <c r="A339" s="9"/>
      <c r="B339" s="7"/>
      <c r="C339" s="14"/>
      <c r="D339" s="7"/>
      <c r="E339" s="14"/>
      <c r="F339" s="16" t="str">
        <f>IF($D339=0,IF(ISBLANK($D339),"","Not Obtained"),SUM($C338-$D339))</f>
        <v/>
      </c>
    </row>
    <row r="340" spans="1:7" x14ac:dyDescent="0.2">
      <c r="A340" s="9"/>
      <c r="B340" s="7"/>
      <c r="C340" s="14"/>
      <c r="D340" s="7"/>
      <c r="E340" s="14"/>
      <c r="F340" s="16" t="str">
        <f>IF($D340=0,IF(ISBLANK($D340),"","Not Obtained"),SUM($C338-$D340))</f>
        <v/>
      </c>
    </row>
    <row r="341" spans="1:7" x14ac:dyDescent="0.2">
      <c r="A341" s="9"/>
      <c r="B341" s="7"/>
      <c r="C341" s="14"/>
      <c r="D341" s="7"/>
      <c r="E341" s="14"/>
      <c r="F341" s="16" t="str">
        <f>IF($D341=0,IF(ISBLANK($D341),"","Not Obtained"),SUM($C338-$D341))</f>
        <v/>
      </c>
    </row>
    <row r="342" spans="1:7" x14ac:dyDescent="0.2">
      <c r="A342" s="9"/>
      <c r="B342" s="7"/>
      <c r="C342" s="14"/>
      <c r="D342" s="7"/>
      <c r="E342" s="14"/>
      <c r="F342" s="16" t="str">
        <f>IF($D342=0,IF(ISBLANK($D342),"","Not Obtained"),SUM($C338-$D342))</f>
        <v/>
      </c>
    </row>
    <row r="343" spans="1:7" x14ac:dyDescent="0.2">
      <c r="A343" s="32" t="str">
        <f>IF(ISBLANK(D343),"",IF(D338&gt;=0,A338+1,0))</f>
        <v/>
      </c>
      <c r="B343" s="29" t="str">
        <f>IFERROR(INDEX('DOWNLOAD SHEET'!$C$7:$C$206,MATCH($A343,'DOWNLOAD SHEET'!$A$7:$A$206,0)),"")</f>
        <v/>
      </c>
      <c r="C343" s="29" t="str">
        <f>IFERROR(INDEX('DOWNLOAD SHEET'!$B$7:$B$206,MATCH($A343,'DOWNLOAD SHEET'!$A$7:$A$206,0)),"")</f>
        <v/>
      </c>
      <c r="D343" s="29"/>
      <c r="E343" s="30"/>
      <c r="F343" s="31" t="str">
        <f>IF($D343=0,IF(ISBLANK($D343),"","Not Obtained"),SUM($C343-$D343))</f>
        <v/>
      </c>
      <c r="G343" s="29" t="str">
        <f>IFERROR(INDEX('DOWNLOAD SHEET'!$D:$D,MATCH($A343,'DOWNLOAD SHEET'!$A:$A,0))&amp;"","")</f>
        <v/>
      </c>
    </row>
    <row r="344" spans="1:7" x14ac:dyDescent="0.2">
      <c r="A344" s="9"/>
      <c r="B344" s="7"/>
      <c r="C344" s="14"/>
      <c r="D344" s="7"/>
      <c r="F344" s="16" t="str">
        <f>IF($D344=0,IF(ISBLANK($D344),"","Not Obtained"),SUM($C343-$D344))</f>
        <v/>
      </c>
    </row>
    <row r="345" spans="1:7" x14ac:dyDescent="0.2">
      <c r="A345" s="9"/>
      <c r="B345" s="7"/>
      <c r="C345" s="14"/>
      <c r="D345" s="7"/>
      <c r="F345" s="16" t="str">
        <f>IF($D345=0,IF(ISBLANK($D345),"","Not Obtained"),SUM($C343-$D345))</f>
        <v/>
      </c>
    </row>
    <row r="346" spans="1:7" x14ac:dyDescent="0.2">
      <c r="A346" s="9"/>
      <c r="B346" s="7"/>
      <c r="C346" s="14"/>
      <c r="D346" s="7"/>
      <c r="F346" s="16" t="str">
        <f>IF($D346=0,IF(ISBLANK($D346),"","Not Obtained"),SUM($C343-$D346))</f>
        <v/>
      </c>
    </row>
    <row r="347" spans="1:7" x14ac:dyDescent="0.2">
      <c r="A347" s="9"/>
      <c r="B347" s="7"/>
      <c r="C347" s="14"/>
      <c r="D347" s="7"/>
      <c r="F347" s="16" t="str">
        <f>IF($D347=0,IF(ISBLANK($D347),"","Not Obtained"),SUM($C343-$D347))</f>
        <v/>
      </c>
    </row>
    <row r="348" spans="1:7" x14ac:dyDescent="0.2">
      <c r="A348" s="28" t="str">
        <f>IF(ISBLANK(D348),"",IF(D343&gt;=0,A343+1,0))</f>
        <v/>
      </c>
      <c r="B348" s="29" t="str">
        <f>IFERROR(INDEX('DOWNLOAD SHEET'!$C$7:$C$206,MATCH($A348,'DOWNLOAD SHEET'!$A$7:$A$206,0)),"")</f>
        <v/>
      </c>
      <c r="C348" s="29" t="str">
        <f>IFERROR(INDEX('DOWNLOAD SHEET'!$B$7:$B$206,MATCH($A348,'DOWNLOAD SHEET'!$A$7:$A$206,0)),"")</f>
        <v/>
      </c>
      <c r="D348" s="29"/>
      <c r="E348" s="30"/>
      <c r="F348" s="31" t="str">
        <f>IF($D348=0,IF(ISBLANK($D348),"","Not Obtained"),SUM($C348-$D348))</f>
        <v/>
      </c>
      <c r="G348" s="29" t="str">
        <f>IFERROR(INDEX('DOWNLOAD SHEET'!$D:$D,MATCH($A348,'DOWNLOAD SHEET'!$A:$A,0))&amp;"","")</f>
        <v/>
      </c>
    </row>
    <row r="349" spans="1:7" x14ac:dyDescent="0.2">
      <c r="A349" s="9"/>
      <c r="B349" s="7"/>
      <c r="C349" s="14"/>
      <c r="D349" s="7"/>
      <c r="E349" s="14"/>
      <c r="F349" s="16" t="str">
        <f>IF($D349=0,IF(ISBLANK($D349),"","Not Obtained"),SUM($C348-$D349))</f>
        <v/>
      </c>
    </row>
    <row r="350" spans="1:7" x14ac:dyDescent="0.2">
      <c r="A350" s="9"/>
      <c r="B350" s="7"/>
      <c r="C350" s="14"/>
      <c r="D350" s="7"/>
      <c r="E350" s="14"/>
      <c r="F350" s="16" t="str">
        <f>IF($D350=0,IF(ISBLANK($D350),"","Not Obtained"),SUM($C348-$D350))</f>
        <v/>
      </c>
    </row>
    <row r="351" spans="1:7" x14ac:dyDescent="0.2">
      <c r="A351" s="9"/>
      <c r="B351" s="7"/>
      <c r="C351" s="14"/>
      <c r="D351" s="7"/>
      <c r="E351" s="14"/>
      <c r="F351" s="16" t="str">
        <f>IF($D351=0,IF(ISBLANK($D351),"","Not Obtained"),SUM($C348-$D351))</f>
        <v/>
      </c>
    </row>
    <row r="352" spans="1:7" x14ac:dyDescent="0.2">
      <c r="A352" s="9"/>
      <c r="B352" s="7"/>
      <c r="C352" s="14"/>
      <c r="D352" s="7"/>
      <c r="E352" s="14"/>
      <c r="F352" s="16" t="str">
        <f>IF($D352=0,IF(ISBLANK($D352),"","Not Obtained"),SUM($C348-$D352))</f>
        <v/>
      </c>
    </row>
    <row r="353" spans="1:7" x14ac:dyDescent="0.2">
      <c r="A353" s="32" t="str">
        <f>IF(ISBLANK(D353),"",IF(D348&gt;=0,A348+1,0))</f>
        <v/>
      </c>
      <c r="B353" s="29" t="str">
        <f>IFERROR(INDEX('DOWNLOAD SHEET'!$C$7:$C$206,MATCH($A353,'DOWNLOAD SHEET'!$A$7:$A$206,0)),"")</f>
        <v/>
      </c>
      <c r="C353" s="29" t="str">
        <f>IFERROR(INDEX('DOWNLOAD SHEET'!$B$7:$B$206,MATCH($A353,'DOWNLOAD SHEET'!$A$7:$A$206,0)),"")</f>
        <v/>
      </c>
      <c r="D353" s="29"/>
      <c r="E353" s="30"/>
      <c r="F353" s="31" t="str">
        <f>IF($D353=0,IF(ISBLANK($D353),"","Not Obtained"),SUM($C353-$D353))</f>
        <v/>
      </c>
      <c r="G353" s="29" t="str">
        <f>IFERROR(INDEX('DOWNLOAD SHEET'!$D:$D,MATCH($A353,'DOWNLOAD SHEET'!$A:$A,0))&amp;"","")</f>
        <v/>
      </c>
    </row>
    <row r="354" spans="1:7" x14ac:dyDescent="0.2">
      <c r="A354" s="9"/>
      <c r="B354" s="7"/>
      <c r="C354" s="14"/>
      <c r="D354" s="7"/>
      <c r="F354" s="16" t="str">
        <f>IF($D354=0,IF(ISBLANK($D354),"","Not Obtained"),SUM($C353-$D354))</f>
        <v/>
      </c>
    </row>
    <row r="355" spans="1:7" x14ac:dyDescent="0.2">
      <c r="A355" s="9"/>
      <c r="B355" s="7"/>
      <c r="C355" s="14"/>
      <c r="D355" s="7"/>
      <c r="F355" s="16" t="str">
        <f>IF($D355=0,IF(ISBLANK($D355),"","Not Obtained"),SUM($C353-$D355))</f>
        <v/>
      </c>
    </row>
    <row r="356" spans="1:7" x14ac:dyDescent="0.2">
      <c r="A356" s="9"/>
      <c r="B356" s="7"/>
      <c r="C356" s="14"/>
      <c r="D356" s="7"/>
      <c r="F356" s="16" t="str">
        <f>IF($D356=0,IF(ISBLANK($D356),"","Not Obtained"),SUM($C353-$D356))</f>
        <v/>
      </c>
    </row>
    <row r="357" spans="1:7" x14ac:dyDescent="0.2">
      <c r="A357" s="9"/>
      <c r="B357" s="7"/>
      <c r="C357" s="14"/>
      <c r="D357" s="7"/>
      <c r="F357" s="16" t="str">
        <f>IF($D357=0,IF(ISBLANK($D357),"","Not Obtained"),SUM($C353-$D357))</f>
        <v/>
      </c>
    </row>
    <row r="358" spans="1:7" x14ac:dyDescent="0.2">
      <c r="A358" s="28" t="str">
        <f>IF(ISBLANK(D358),"",IF(D353&gt;=0,A353+1,0))</f>
        <v/>
      </c>
      <c r="B358" s="29" t="str">
        <f>IFERROR(INDEX('DOWNLOAD SHEET'!$C$7:$C$206,MATCH($A358,'DOWNLOAD SHEET'!$A$7:$A$206,0)),"")</f>
        <v/>
      </c>
      <c r="C358" s="29" t="str">
        <f>IFERROR(INDEX('DOWNLOAD SHEET'!$B$7:$B$206,MATCH($A358,'DOWNLOAD SHEET'!$A$7:$A$206,0)),"")</f>
        <v/>
      </c>
      <c r="D358" s="29"/>
      <c r="E358" s="30"/>
      <c r="F358" s="31" t="str">
        <f>IF($D358=0,IF(ISBLANK($D358),"","Not Obtained"),SUM($C358-$D358))</f>
        <v/>
      </c>
      <c r="G358" s="29" t="str">
        <f>IFERROR(INDEX('DOWNLOAD SHEET'!$D:$D,MATCH($A358,'DOWNLOAD SHEET'!$A:$A,0))&amp;"","")</f>
        <v/>
      </c>
    </row>
    <row r="359" spans="1:7" x14ac:dyDescent="0.2">
      <c r="A359" s="9"/>
      <c r="B359" s="7"/>
      <c r="C359" s="14"/>
      <c r="D359" s="7"/>
      <c r="E359" s="14"/>
      <c r="F359" s="16" t="str">
        <f>IF($D359=0,IF(ISBLANK($D359),"","Not Obtained"),SUM($C358-$D359))</f>
        <v/>
      </c>
    </row>
    <row r="360" spans="1:7" x14ac:dyDescent="0.2">
      <c r="A360" s="9"/>
      <c r="B360" s="7"/>
      <c r="C360" s="14"/>
      <c r="D360" s="7"/>
      <c r="E360" s="14"/>
      <c r="F360" s="16" t="str">
        <f>IF($D360=0,IF(ISBLANK($D360),"","Not Obtained"),SUM($C358-$D360))</f>
        <v/>
      </c>
    </row>
    <row r="361" spans="1:7" x14ac:dyDescent="0.2">
      <c r="A361" s="9"/>
      <c r="B361" s="7"/>
      <c r="C361" s="14"/>
      <c r="D361" s="7"/>
      <c r="E361" s="14"/>
      <c r="F361" s="16" t="str">
        <f>IF($D361=0,IF(ISBLANK($D361),"","Not Obtained"),SUM($C358-$D361))</f>
        <v/>
      </c>
    </row>
    <row r="362" spans="1:7" x14ac:dyDescent="0.2">
      <c r="A362" s="9"/>
      <c r="B362" s="7"/>
      <c r="C362" s="14"/>
      <c r="D362" s="7"/>
      <c r="E362" s="14"/>
      <c r="F362" s="16" t="str">
        <f>IF($D362=0,IF(ISBLANK($D362),"","Not Obtained"),SUM($C358-$D362))</f>
        <v/>
      </c>
    </row>
    <row r="363" spans="1:7" x14ac:dyDescent="0.2">
      <c r="A363" s="32" t="str">
        <f>IF(ISBLANK(D363),"",IF(D358&gt;=0,A358+1,0))</f>
        <v/>
      </c>
      <c r="B363" s="29" t="str">
        <f>IFERROR(INDEX('DOWNLOAD SHEET'!$C$7:$C$206,MATCH($A363,'DOWNLOAD SHEET'!$A$7:$A$206,0)),"")</f>
        <v/>
      </c>
      <c r="C363" s="29" t="str">
        <f>IFERROR(INDEX('DOWNLOAD SHEET'!$B$7:$B$206,MATCH($A363,'DOWNLOAD SHEET'!$A$7:$A$206,0)),"")</f>
        <v/>
      </c>
      <c r="D363" s="29"/>
      <c r="E363" s="30"/>
      <c r="F363" s="31" t="str">
        <f>IF($D363=0,IF(ISBLANK($D363),"","Not Obtained"),SUM($C363-$D363))</f>
        <v/>
      </c>
      <c r="G363" s="29" t="str">
        <f>IFERROR(INDEX('DOWNLOAD SHEET'!$D:$D,MATCH($A363,'DOWNLOAD SHEET'!$A:$A,0))&amp;"","")</f>
        <v/>
      </c>
    </row>
    <row r="364" spans="1:7" x14ac:dyDescent="0.2">
      <c r="A364" s="9"/>
      <c r="B364" s="7"/>
      <c r="C364" s="14"/>
      <c r="D364" s="7"/>
      <c r="E364" s="14"/>
      <c r="F364" s="16" t="str">
        <f>IF($D364=0,IF(ISBLANK($D364),"","Not Obtained"),SUM($C363-$D364))</f>
        <v/>
      </c>
    </row>
    <row r="365" spans="1:7" x14ac:dyDescent="0.2">
      <c r="A365" s="9"/>
      <c r="B365" s="7"/>
      <c r="C365" s="14"/>
      <c r="D365" s="7"/>
      <c r="E365" s="14"/>
      <c r="F365" s="16" t="str">
        <f>IF($D365=0,IF(ISBLANK($D365),"","Not Obtained"),SUM($C363-$D365))</f>
        <v/>
      </c>
    </row>
    <row r="366" spans="1:7" x14ac:dyDescent="0.2">
      <c r="A366" s="9"/>
      <c r="B366" s="7"/>
      <c r="C366" s="14"/>
      <c r="D366" s="7"/>
      <c r="E366" s="14"/>
      <c r="F366" s="16" t="str">
        <f>IF($D366=0,IF(ISBLANK($D366),"","Not Obtained"),SUM($C363-$D366))</f>
        <v/>
      </c>
    </row>
    <row r="367" spans="1:7" x14ac:dyDescent="0.2">
      <c r="A367" s="9"/>
      <c r="B367" s="7"/>
      <c r="C367" s="14"/>
      <c r="D367" s="7"/>
      <c r="E367" s="14"/>
      <c r="F367" s="16" t="str">
        <f>IF($D367=0,IF(ISBLANK($D367),"","Not Obtained"),SUM($C363-$D367))</f>
        <v/>
      </c>
    </row>
    <row r="368" spans="1:7" x14ac:dyDescent="0.2">
      <c r="A368" s="28" t="str">
        <f>IF(ISBLANK(D368),"",IF(D363&gt;=0,A363+1,0))</f>
        <v/>
      </c>
      <c r="B368" s="29" t="str">
        <f>IFERROR(INDEX('DOWNLOAD SHEET'!$C$7:$C$206,MATCH($A368,'DOWNLOAD SHEET'!$A$7:$A$206,0)),"")</f>
        <v/>
      </c>
      <c r="C368" s="29" t="str">
        <f>IFERROR(INDEX('DOWNLOAD SHEET'!$B$7:$B$206,MATCH($A368,'DOWNLOAD SHEET'!$A$7:$A$206,0)),"")</f>
        <v/>
      </c>
      <c r="D368" s="29"/>
      <c r="E368" s="30"/>
      <c r="F368" s="31" t="str">
        <f>IF($D368=0,IF(ISBLANK($D368),"","Not Obtained"),SUM($C368-$D368))</f>
        <v/>
      </c>
      <c r="G368" s="29" t="str">
        <f>IFERROR(INDEX('DOWNLOAD SHEET'!$D:$D,MATCH($A368,'DOWNLOAD SHEET'!$A:$A,0))&amp;"","")</f>
        <v/>
      </c>
    </row>
    <row r="369" spans="1:7" x14ac:dyDescent="0.2">
      <c r="A369" s="9"/>
      <c r="B369" s="7"/>
      <c r="C369" s="14"/>
      <c r="D369" s="7"/>
      <c r="E369" s="14"/>
      <c r="F369" s="16" t="str">
        <f>IF($D369=0,IF(ISBLANK($D369),"","Not Obtained"),SUM($C368-$D369))</f>
        <v/>
      </c>
    </row>
    <row r="370" spans="1:7" x14ac:dyDescent="0.2">
      <c r="A370" s="9"/>
      <c r="B370" s="7"/>
      <c r="C370" s="14"/>
      <c r="D370" s="7"/>
      <c r="E370" s="14"/>
      <c r="F370" s="16" t="str">
        <f>IF($D370=0,IF(ISBLANK($D370),"","Not Obtained"),SUM($C368-$D370))</f>
        <v/>
      </c>
    </row>
    <row r="371" spans="1:7" x14ac:dyDescent="0.2">
      <c r="A371" s="9"/>
      <c r="B371" s="7"/>
      <c r="C371" s="14"/>
      <c r="D371" s="7"/>
      <c r="E371" s="14"/>
      <c r="F371" s="16" t="str">
        <f>IF($D371=0,IF(ISBLANK($D371),"","Not Obtained"),SUM($C368-$D371))</f>
        <v/>
      </c>
    </row>
    <row r="372" spans="1:7" x14ac:dyDescent="0.2">
      <c r="A372" s="9"/>
      <c r="B372" s="7"/>
      <c r="C372" s="14"/>
      <c r="D372" s="7"/>
      <c r="E372" s="14"/>
      <c r="F372" s="16" t="str">
        <f>IF($D372=0,IF(ISBLANK($D372),"","Not Obtained"),SUM($C368-$D372))</f>
        <v/>
      </c>
    </row>
    <row r="373" spans="1:7" x14ac:dyDescent="0.2">
      <c r="A373" s="32" t="str">
        <f>IF(ISBLANK(D373),"",IF(D368&gt;=0,A368+1,0))</f>
        <v/>
      </c>
      <c r="B373" s="29" t="str">
        <f>IFERROR(INDEX('DOWNLOAD SHEET'!$C$7:$C$206,MATCH($A373,'DOWNLOAD SHEET'!$A$7:$A$206,0)),"")</f>
        <v/>
      </c>
      <c r="C373" s="29" t="str">
        <f>IFERROR(INDEX('DOWNLOAD SHEET'!$B$7:$B$206,MATCH($A373,'DOWNLOAD SHEET'!$A$7:$A$206,0)),"")</f>
        <v/>
      </c>
      <c r="D373" s="29"/>
      <c r="E373" s="30"/>
      <c r="F373" s="31" t="str">
        <f>IF($D373=0,IF(ISBLANK($D373),"","Not Obtained"),SUM($C373-$D373))</f>
        <v/>
      </c>
      <c r="G373" s="29" t="str">
        <f>IFERROR(INDEX('DOWNLOAD SHEET'!$D:$D,MATCH($A373,'DOWNLOAD SHEET'!$A:$A,0))&amp;"","")</f>
        <v/>
      </c>
    </row>
    <row r="374" spans="1:7" x14ac:dyDescent="0.2">
      <c r="A374" s="9"/>
      <c r="B374" s="7"/>
      <c r="C374" s="14"/>
      <c r="D374" s="7"/>
      <c r="E374" s="14"/>
      <c r="F374" s="16" t="str">
        <f>IF($D374=0,IF(ISBLANK($D374),"","Not Obtained"),SUM($C373-$D374))</f>
        <v/>
      </c>
    </row>
    <row r="375" spans="1:7" x14ac:dyDescent="0.2">
      <c r="A375" s="9"/>
      <c r="B375" s="7"/>
      <c r="C375" s="14"/>
      <c r="D375" s="7"/>
      <c r="E375" s="14"/>
      <c r="F375" s="16" t="str">
        <f>IF($D375=0,IF(ISBLANK($D375),"","Not Obtained"),SUM($C373-$D375))</f>
        <v/>
      </c>
    </row>
    <row r="376" spans="1:7" x14ac:dyDescent="0.2">
      <c r="A376" s="9"/>
      <c r="B376" s="7"/>
      <c r="C376" s="14"/>
      <c r="D376" s="7"/>
      <c r="E376" s="14"/>
      <c r="F376" s="16" t="str">
        <f>IF($D376=0,IF(ISBLANK($D376),"","Not Obtained"),SUM($C373-$D376))</f>
        <v/>
      </c>
    </row>
    <row r="377" spans="1:7" x14ac:dyDescent="0.2">
      <c r="A377" s="9"/>
      <c r="B377" s="7"/>
      <c r="C377" s="14"/>
      <c r="D377" s="7"/>
      <c r="E377" s="14"/>
      <c r="F377" s="16" t="str">
        <f>IF($D377=0,IF(ISBLANK($D377),"","Not Obtained"),SUM($C373-$D377))</f>
        <v/>
      </c>
    </row>
    <row r="378" spans="1:7" x14ac:dyDescent="0.2">
      <c r="A378" s="28" t="str">
        <f>IF(ISBLANK(D378),"",IF(D373&gt;=0,A373+1,0))</f>
        <v/>
      </c>
      <c r="B378" s="29" t="str">
        <f>IFERROR(INDEX('DOWNLOAD SHEET'!$C$7:$C$206,MATCH($A378,'DOWNLOAD SHEET'!$A$7:$A$206,0)),"")</f>
        <v/>
      </c>
      <c r="C378" s="29" t="str">
        <f>IFERROR(INDEX('DOWNLOAD SHEET'!$B$7:$B$206,MATCH($A378,'DOWNLOAD SHEET'!$A$7:$A$206,0)),"")</f>
        <v/>
      </c>
      <c r="D378" s="29"/>
      <c r="E378" s="30"/>
      <c r="F378" s="31" t="str">
        <f>IF($D378=0,IF(ISBLANK($D378),"","Not Obtained"),SUM($C378-$D378))</f>
        <v/>
      </c>
      <c r="G378" s="29" t="str">
        <f>IFERROR(INDEX('DOWNLOAD SHEET'!$D:$D,MATCH($A378,'DOWNLOAD SHEET'!$A:$A,0))&amp;"","")</f>
        <v/>
      </c>
    </row>
    <row r="379" spans="1:7" x14ac:dyDescent="0.2">
      <c r="A379" s="9"/>
      <c r="B379" s="7"/>
      <c r="C379" s="14"/>
      <c r="D379" s="7"/>
      <c r="E379" s="14"/>
      <c r="F379" s="16" t="str">
        <f>IF($D379=0,IF(ISBLANK($D379),"","Not Obtained"),SUM($C378-$D379))</f>
        <v/>
      </c>
    </row>
    <row r="380" spans="1:7" x14ac:dyDescent="0.2">
      <c r="A380" s="9"/>
      <c r="B380" s="7"/>
      <c r="C380" s="14"/>
      <c r="D380" s="7"/>
      <c r="E380" s="14"/>
      <c r="F380" s="16" t="str">
        <f>IF($D380=0,IF(ISBLANK($D380),"","Not Obtained"),SUM($C378-$D380))</f>
        <v/>
      </c>
    </row>
    <row r="381" spans="1:7" x14ac:dyDescent="0.2">
      <c r="A381" s="9"/>
      <c r="B381" s="7"/>
      <c r="C381" s="14"/>
      <c r="D381" s="7"/>
      <c r="E381" s="14"/>
      <c r="F381" s="16" t="str">
        <f>IF($D381=0,IF(ISBLANK($D381),"","Not Obtained"),SUM($C378-$D381))</f>
        <v/>
      </c>
    </row>
    <row r="382" spans="1:7" x14ac:dyDescent="0.2">
      <c r="A382" s="9"/>
      <c r="B382" s="7"/>
      <c r="C382" s="14"/>
      <c r="D382" s="7"/>
      <c r="E382" s="14"/>
      <c r="F382" s="16" t="str">
        <f>IF($D382=0,IF(ISBLANK($D382),"","Not Obtained"),SUM($C378-$D382))</f>
        <v/>
      </c>
    </row>
    <row r="383" spans="1:7" x14ac:dyDescent="0.2">
      <c r="A383" s="32" t="str">
        <f>IF(ISBLANK(D383),"",IF(D378&gt;=0,A378+1,0))</f>
        <v/>
      </c>
      <c r="B383" s="29" t="str">
        <f>IFERROR(INDEX('DOWNLOAD SHEET'!$C$7:$C$206,MATCH($A383,'DOWNLOAD SHEET'!$A$7:$A$206,0)),"")</f>
        <v/>
      </c>
      <c r="C383" s="29" t="str">
        <f>IFERROR(INDEX('DOWNLOAD SHEET'!$B$7:$B$206,MATCH($A383,'DOWNLOAD SHEET'!$A$7:$A$206,0)),"")</f>
        <v/>
      </c>
      <c r="D383" s="29"/>
      <c r="E383" s="30"/>
      <c r="F383" s="31" t="str">
        <f>IF($D383=0,IF(ISBLANK($D383),"","Not Obtained"),SUM($C383-$D383))</f>
        <v/>
      </c>
      <c r="G383" s="29" t="str">
        <f>IFERROR(INDEX('DOWNLOAD SHEET'!$D:$D,MATCH($A383,'DOWNLOAD SHEET'!$A:$A,0))&amp;"","")</f>
        <v/>
      </c>
    </row>
    <row r="384" spans="1:7" x14ac:dyDescent="0.2">
      <c r="A384" s="9"/>
      <c r="B384" s="7"/>
      <c r="C384" s="14"/>
      <c r="D384" s="7"/>
      <c r="E384" s="14"/>
      <c r="F384" s="16" t="str">
        <f>IF($D384=0,IF(ISBLANK($D384),"","Not Obtained"),SUM($C383-$D384))</f>
        <v/>
      </c>
    </row>
    <row r="385" spans="1:7" x14ac:dyDescent="0.2">
      <c r="A385" s="9"/>
      <c r="B385" s="7"/>
      <c r="C385" s="14"/>
      <c r="D385" s="7"/>
      <c r="E385" s="14"/>
      <c r="F385" s="16" t="str">
        <f>IF($D385=0,IF(ISBLANK($D385),"","Not Obtained"),SUM($C383-$D385))</f>
        <v/>
      </c>
    </row>
    <row r="386" spans="1:7" x14ac:dyDescent="0.2">
      <c r="A386" s="9"/>
      <c r="B386" s="7"/>
      <c r="C386" s="14"/>
      <c r="D386" s="7"/>
      <c r="E386" s="14"/>
      <c r="F386" s="16" t="str">
        <f>IF($D386=0,IF(ISBLANK($D386),"","Not Obtained"),SUM($C383-$D386))</f>
        <v/>
      </c>
    </row>
    <row r="387" spans="1:7" x14ac:dyDescent="0.2">
      <c r="A387" s="9"/>
      <c r="B387" s="7"/>
      <c r="C387" s="14"/>
      <c r="D387" s="7"/>
      <c r="E387" s="14"/>
      <c r="F387" s="16" t="str">
        <f>IF($D387=0,IF(ISBLANK($D387),"","Not Obtained"),SUM($C383-$D387))</f>
        <v/>
      </c>
    </row>
    <row r="388" spans="1:7" x14ac:dyDescent="0.2">
      <c r="A388" s="28" t="str">
        <f>IF(ISBLANK(D388),"",IF(D383&gt;=0,A383+1,0))</f>
        <v/>
      </c>
      <c r="B388" s="29" t="str">
        <f>IFERROR(INDEX('DOWNLOAD SHEET'!$C$7:$C$206,MATCH($A388,'DOWNLOAD SHEET'!$A$7:$A$206,0)),"")</f>
        <v/>
      </c>
      <c r="C388" s="29" t="str">
        <f>IFERROR(INDEX('DOWNLOAD SHEET'!$B:$B,MATCH($A388,'DOWNLOAD SHEET'!$A:$A,0)),"")</f>
        <v/>
      </c>
      <c r="D388" s="29"/>
      <c r="E388" s="30"/>
      <c r="F388" s="31" t="str">
        <f>IF($D388=0,IF(ISBLANK($D388),"","Not Obtained"),SUM($C388-$D388))</f>
        <v/>
      </c>
      <c r="G388" s="29" t="str">
        <f>IFERROR(INDEX('DOWNLOAD SHEET'!$D:$D,MATCH($A388,'DOWNLOAD SHEET'!$A:$A,0))&amp;"","")</f>
        <v/>
      </c>
    </row>
    <row r="389" spans="1:7" x14ac:dyDescent="0.2">
      <c r="A389" s="9"/>
      <c r="B389" s="7"/>
      <c r="C389" s="14"/>
      <c r="D389" s="7"/>
      <c r="E389" s="14"/>
      <c r="F389" s="16" t="str">
        <f>IF($D389=0,IF(ISBLANK($D389),"","Not Obtained"),SUM($C388-$D389))</f>
        <v/>
      </c>
    </row>
    <row r="390" spans="1:7" x14ac:dyDescent="0.2">
      <c r="A390" s="9"/>
      <c r="B390" s="7"/>
      <c r="C390" s="14"/>
      <c r="D390" s="7"/>
      <c r="E390" s="14"/>
      <c r="F390" s="16" t="str">
        <f>IF($D390=0,IF(ISBLANK($D390),"","Not Obtained"),SUM($C388-$D390))</f>
        <v/>
      </c>
    </row>
    <row r="391" spans="1:7" x14ac:dyDescent="0.2">
      <c r="A391" s="9"/>
      <c r="B391" s="7"/>
      <c r="C391" s="14"/>
      <c r="D391" s="7"/>
      <c r="E391" s="14"/>
      <c r="F391" s="16" t="str">
        <f>IF($D391=0,IF(ISBLANK($D391),"","Not Obtained"),SUM($C388-$D391))</f>
        <v/>
      </c>
    </row>
    <row r="392" spans="1:7" x14ac:dyDescent="0.2">
      <c r="A392" s="9"/>
      <c r="B392" s="7"/>
      <c r="C392" s="14"/>
      <c r="D392" s="7"/>
      <c r="E392" s="14"/>
      <c r="F392" s="16" t="str">
        <f>IF($D392=0,IF(ISBLANK($D392),"","Not Obtained"),SUM($C388-$D392))</f>
        <v/>
      </c>
    </row>
    <row r="393" spans="1:7" x14ac:dyDescent="0.2">
      <c r="A393" s="32" t="str">
        <f>IF(ISBLANK(D393),"",IF(D388&gt;=0,A388+1,0))</f>
        <v/>
      </c>
      <c r="B393" s="29" t="str">
        <f>IFERROR(INDEX('DOWNLOAD SHEET'!$C$7:$C$206,MATCH($A393,'DOWNLOAD SHEET'!$A$7:$A$206,0)),"")</f>
        <v/>
      </c>
      <c r="C393" s="29" t="str">
        <f>IFERROR(INDEX('DOWNLOAD SHEET'!$B$7:$B$206,MATCH($A393,'DOWNLOAD SHEET'!$A$7:$A$206,0)),"")</f>
        <v/>
      </c>
      <c r="D393" s="29"/>
      <c r="E393" s="30"/>
      <c r="F393" s="31" t="str">
        <f>IF($D393=0,IF(ISBLANK($D393),"","Not Obtained"),SUM($C393-$D393))</f>
        <v/>
      </c>
      <c r="G393" s="29" t="str">
        <f>IFERROR(INDEX('DOWNLOAD SHEET'!$D:$D,MATCH($A393,'DOWNLOAD SHEET'!$A:$A,0))&amp;"","")</f>
        <v/>
      </c>
    </row>
    <row r="394" spans="1:7" x14ac:dyDescent="0.2">
      <c r="A394" s="9"/>
      <c r="B394" s="7"/>
      <c r="C394" s="14"/>
      <c r="D394" s="7"/>
      <c r="E394" s="14"/>
      <c r="F394" s="16" t="str">
        <f>IF($D394=0,IF(ISBLANK($D394),"","Not Obtained"),SUM($C393-$D394))</f>
        <v/>
      </c>
    </row>
    <row r="395" spans="1:7" x14ac:dyDescent="0.2">
      <c r="A395" s="9"/>
      <c r="B395" s="7"/>
      <c r="C395" s="14"/>
      <c r="D395" s="7"/>
      <c r="E395" s="14"/>
      <c r="F395" s="16" t="str">
        <f>IF($D395=0,IF(ISBLANK($D395),"","Not Obtained"),SUM($C393-$D395))</f>
        <v/>
      </c>
    </row>
    <row r="396" spans="1:7" x14ac:dyDescent="0.2">
      <c r="A396" s="9"/>
      <c r="B396" s="7"/>
      <c r="C396" s="14"/>
      <c r="D396" s="7"/>
      <c r="E396" s="14"/>
      <c r="F396" s="16" t="str">
        <f>IF($D396=0,IF(ISBLANK($D396),"","Not Obtained"),SUM($C393-$D396))</f>
        <v/>
      </c>
    </row>
    <row r="397" spans="1:7" x14ac:dyDescent="0.2">
      <c r="A397" s="9"/>
      <c r="B397" s="7"/>
      <c r="C397" s="14"/>
      <c r="D397" s="7"/>
      <c r="E397" s="14"/>
      <c r="F397" s="16" t="str">
        <f>IF($D397=0,IF(ISBLANK($D397),"","Not Obtained"),SUM($C393-$D397))</f>
        <v/>
      </c>
    </row>
    <row r="398" spans="1:7" x14ac:dyDescent="0.2">
      <c r="A398" s="28" t="str">
        <f>IF(ISBLANK(D398),"",IF(D393&gt;=0,A393+1,0))</f>
        <v/>
      </c>
      <c r="B398" s="29" t="str">
        <f>IFERROR(INDEX('DOWNLOAD SHEET'!$C$7:$C$206,MATCH($A398,'DOWNLOAD SHEET'!$A$7:$A$206,0)),"")</f>
        <v/>
      </c>
      <c r="C398" s="29" t="str">
        <f>IFERROR(INDEX('DOWNLOAD SHEET'!$B$7:$B$206,MATCH($A398,'DOWNLOAD SHEET'!$A$7:$A$206,0)),"")</f>
        <v/>
      </c>
      <c r="D398" s="29"/>
      <c r="E398" s="30"/>
      <c r="F398" s="31" t="str">
        <f>IF($D398=0,IF(ISBLANK($D398),"","Not Obtained"),SUM($C398-$D398))</f>
        <v/>
      </c>
      <c r="G398" s="29" t="str">
        <f>IFERROR(INDEX('DOWNLOAD SHEET'!$D:$D,MATCH($A398,'DOWNLOAD SHEET'!$A:$A,0))&amp;"","")</f>
        <v/>
      </c>
    </row>
    <row r="399" spans="1:7" x14ac:dyDescent="0.2">
      <c r="A399" s="9"/>
      <c r="B399" s="7"/>
      <c r="C399" s="14"/>
      <c r="D399" s="7"/>
      <c r="E399" s="14"/>
      <c r="F399" s="16" t="str">
        <f>IF($D399=0,IF(ISBLANK($D399),"","Not Obtained"),SUM($C398-$D399))</f>
        <v/>
      </c>
    </row>
    <row r="400" spans="1:7" x14ac:dyDescent="0.2">
      <c r="A400" s="9"/>
      <c r="B400" s="7"/>
      <c r="C400" s="14"/>
      <c r="D400" s="7"/>
      <c r="E400" s="14"/>
      <c r="F400" s="16" t="str">
        <f>IF($D400=0,IF(ISBLANK($D400),"","Not Obtained"),SUM($C398-$D400))</f>
        <v/>
      </c>
    </row>
    <row r="401" spans="1:7" x14ac:dyDescent="0.2">
      <c r="A401" s="9"/>
      <c r="B401" s="7"/>
      <c r="C401" s="14"/>
      <c r="D401" s="7"/>
      <c r="E401" s="14"/>
      <c r="F401" s="16" t="str">
        <f>IF($D401=0,IF(ISBLANK($D401),"","Not Obtained"),SUM($C398-$D401))</f>
        <v/>
      </c>
    </row>
    <row r="402" spans="1:7" x14ac:dyDescent="0.2">
      <c r="A402" s="9"/>
      <c r="B402" s="7"/>
      <c r="C402" s="14"/>
      <c r="D402" s="7"/>
      <c r="E402" s="14"/>
      <c r="F402" s="16" t="str">
        <f>IF($D402=0,IF(ISBLANK($D402),"","Not Obtained"),SUM($C398-$D402))</f>
        <v/>
      </c>
    </row>
    <row r="403" spans="1:7" x14ac:dyDescent="0.2">
      <c r="A403" s="32" t="str">
        <f>IF(ISBLANK(D403),"",IF(D398&gt;=0,A398+1,0))</f>
        <v/>
      </c>
      <c r="B403" s="29" t="str">
        <f>IFERROR(INDEX('DOWNLOAD SHEET'!$C$7:$C$206,MATCH($A403,'DOWNLOAD SHEET'!$A$7:$A$206,0)),"")</f>
        <v/>
      </c>
      <c r="C403" s="29" t="str">
        <f>IFERROR(INDEX('DOWNLOAD SHEET'!$B$7:$B$206,MATCH($A403,'DOWNLOAD SHEET'!$A$7:$A$206,0)),"")</f>
        <v/>
      </c>
      <c r="D403" s="29"/>
      <c r="E403" s="30"/>
      <c r="F403" s="31" t="str">
        <f>IF($D403=0,IF(ISBLANK($D403),"","Not Obtained"),SUM($C403-$D403))</f>
        <v/>
      </c>
      <c r="G403" s="29" t="str">
        <f>IFERROR(INDEX('DOWNLOAD SHEET'!$D:$D,MATCH($A403,'DOWNLOAD SHEET'!$A:$A,0))&amp;"","")</f>
        <v/>
      </c>
    </row>
    <row r="404" spans="1:7" x14ac:dyDescent="0.2">
      <c r="A404" s="9"/>
      <c r="B404" s="7"/>
      <c r="C404" s="14"/>
      <c r="D404" s="7"/>
      <c r="E404" s="14"/>
      <c r="F404" s="16" t="str">
        <f>IF($D404=0,IF(ISBLANK($D404),"","Not Obtained"),SUM($C403-$D404))</f>
        <v/>
      </c>
    </row>
    <row r="405" spans="1:7" x14ac:dyDescent="0.2">
      <c r="A405" s="9"/>
      <c r="B405" s="7"/>
      <c r="C405" s="7"/>
      <c r="D405" s="7"/>
      <c r="E405" s="14"/>
      <c r="F405" s="16" t="str">
        <f>IF($D405=0,IF(ISBLANK($D405),"","Not Obtained"),SUM($C403-$D405))</f>
        <v/>
      </c>
    </row>
    <row r="406" spans="1:7" x14ac:dyDescent="0.2">
      <c r="A406" s="9"/>
      <c r="B406" s="7"/>
      <c r="C406" s="7"/>
      <c r="D406" s="7"/>
      <c r="E406" s="14"/>
      <c r="F406" s="16" t="str">
        <f>IF($D406=0,IF(ISBLANK($D406),"","Not Obtained"),SUM($C403-$D406))</f>
        <v/>
      </c>
    </row>
    <row r="407" spans="1:7" x14ac:dyDescent="0.2">
      <c r="B407" s="7"/>
      <c r="D407" s="7"/>
      <c r="F407" s="16" t="str">
        <f>IF($D407=0,IF(ISBLANK($D407),"","Not Obtained"),SUM($C403-$D407))</f>
        <v/>
      </c>
    </row>
    <row r="408" spans="1:7" x14ac:dyDescent="0.2">
      <c r="A408" s="28" t="str">
        <f>IF(ISBLANK(D408),"",IF(D403&gt;=0,A403+1,0))</f>
        <v/>
      </c>
      <c r="B408" s="29" t="str">
        <f>IFERROR(INDEX('DOWNLOAD SHEET'!$C$7:$C$206,MATCH($A408,'DOWNLOAD SHEET'!$A$7:$A$206,0)),"")</f>
        <v/>
      </c>
      <c r="C408" s="29" t="str">
        <f>IFERROR(INDEX('DOWNLOAD SHEET'!$B$7:$B$206,MATCH($A408,'DOWNLOAD SHEET'!$A$7:$A$206,0)),"")</f>
        <v/>
      </c>
      <c r="D408" s="29"/>
      <c r="E408" s="30"/>
      <c r="F408" s="31" t="str">
        <f>IF($D408=0,IF(ISBLANK($D408),"","Not Obtained"),SUM($C408-$D408))</f>
        <v/>
      </c>
      <c r="G408" s="29" t="str">
        <f>IFERROR(INDEX('DOWNLOAD SHEET'!$D:$D,MATCH($A408,'DOWNLOAD SHEET'!$A:$A,0))&amp;"","")</f>
        <v/>
      </c>
    </row>
    <row r="409" spans="1:7" x14ac:dyDescent="0.2">
      <c r="A409" s="9"/>
      <c r="B409" s="7"/>
      <c r="C409" s="14"/>
      <c r="D409" s="7"/>
      <c r="E409" s="14"/>
      <c r="F409" s="16" t="str">
        <f>IF($D409=0,IF(ISBLANK($D409),"","Not Obtained"),SUM($C408-$D409))</f>
        <v/>
      </c>
    </row>
    <row r="410" spans="1:7" x14ac:dyDescent="0.2">
      <c r="A410" s="9"/>
      <c r="B410" s="7"/>
      <c r="C410" s="14"/>
      <c r="D410" s="7"/>
      <c r="E410" s="14"/>
      <c r="F410" s="16" t="str">
        <f>IF($D410=0,IF(ISBLANK($D410),"","Not Obtained"),SUM($C408-$D410))</f>
        <v/>
      </c>
    </row>
    <row r="411" spans="1:7" x14ac:dyDescent="0.2">
      <c r="A411" s="9"/>
      <c r="B411" s="7"/>
      <c r="C411" s="14"/>
      <c r="D411" s="7"/>
      <c r="E411" s="14"/>
      <c r="F411" s="16" t="str">
        <f>IF($D411=0,IF(ISBLANK($D411),"","Not Obtained"),SUM($C408-$D411))</f>
        <v/>
      </c>
    </row>
    <row r="412" spans="1:7" x14ac:dyDescent="0.2">
      <c r="A412" s="9"/>
      <c r="B412" s="7"/>
      <c r="C412" s="14"/>
      <c r="D412" s="7"/>
      <c r="E412" s="14"/>
      <c r="F412" s="16" t="str">
        <f>IF($D412=0,IF(ISBLANK($D412),"","Not Obtained"),SUM($C408-$D412))</f>
        <v/>
      </c>
    </row>
    <row r="413" spans="1:7" x14ac:dyDescent="0.2">
      <c r="A413" s="32" t="str">
        <f>IF(ISBLANK(D413),"",IF(D408&gt;=0,A408+1,0))</f>
        <v/>
      </c>
      <c r="B413" s="29" t="str">
        <f>IFERROR(INDEX('DOWNLOAD SHEET'!$C$7:$C$206,MATCH($A413,'DOWNLOAD SHEET'!$A$7:$A$206,0)),"")</f>
        <v/>
      </c>
      <c r="C413" s="29" t="str">
        <f>IFERROR(INDEX('DOWNLOAD SHEET'!$B$7:$B$206,MATCH($A413,'DOWNLOAD SHEET'!$A$7:$A$206,0)),"")</f>
        <v/>
      </c>
      <c r="D413" s="29"/>
      <c r="E413" s="30"/>
      <c r="F413" s="31" t="str">
        <f>IF($D413=0,IF(ISBLANK($D413),"","Not Obtained"),SUM($C413-$D413))</f>
        <v/>
      </c>
      <c r="G413" s="29" t="str">
        <f>IFERROR(INDEX('DOWNLOAD SHEET'!$D:$D,MATCH($A413,'DOWNLOAD SHEET'!$A:$A,0))&amp;"","")</f>
        <v/>
      </c>
    </row>
    <row r="414" spans="1:7" x14ac:dyDescent="0.2">
      <c r="A414" s="9"/>
      <c r="B414" s="7"/>
      <c r="C414" s="14"/>
      <c r="D414" s="7"/>
      <c r="F414" s="16" t="str">
        <f>IF($D414=0,IF(ISBLANK($D414),"","Not Obtained"),SUM($C413-$D414))</f>
        <v/>
      </c>
    </row>
    <row r="415" spans="1:7" x14ac:dyDescent="0.2">
      <c r="A415" s="9"/>
      <c r="B415" s="7"/>
      <c r="C415" s="14"/>
      <c r="D415" s="7"/>
      <c r="F415" s="16" t="str">
        <f>IF($D415=0,IF(ISBLANK($D415),"","Not Obtained"),SUM($C413-$D415))</f>
        <v/>
      </c>
    </row>
    <row r="416" spans="1:7" x14ac:dyDescent="0.2">
      <c r="A416" s="9"/>
      <c r="B416" s="7"/>
      <c r="C416" s="14"/>
      <c r="D416" s="7"/>
      <c r="F416" s="16" t="str">
        <f>IF($D416=0,IF(ISBLANK($D416),"","Not Obtained"),SUM($C413-$D416))</f>
        <v/>
      </c>
    </row>
    <row r="417" spans="1:7" x14ac:dyDescent="0.2">
      <c r="A417" s="9"/>
      <c r="B417" s="7"/>
      <c r="C417" s="14"/>
      <c r="D417" s="7"/>
      <c r="F417" s="16" t="str">
        <f>IF($D417=0,IF(ISBLANK($D417),"","Not Obtained"),SUM($C413-$D417))</f>
        <v/>
      </c>
    </row>
    <row r="418" spans="1:7" x14ac:dyDescent="0.2">
      <c r="A418" s="28" t="str">
        <f>IF(ISBLANK(D418),"",IF(D413&gt;=0,A413+1,0))</f>
        <v/>
      </c>
      <c r="B418" s="29" t="str">
        <f>IFERROR(INDEX('DOWNLOAD SHEET'!$C$7:$C$206,MATCH($A418,'DOWNLOAD SHEET'!$A$7:$A$206,0)),"")</f>
        <v/>
      </c>
      <c r="C418" s="29" t="str">
        <f>IFERROR(INDEX('DOWNLOAD SHEET'!$B$7:$B$206,MATCH($A418,'DOWNLOAD SHEET'!$A$7:$A$206,0)),"")</f>
        <v/>
      </c>
      <c r="D418" s="29"/>
      <c r="E418" s="30"/>
      <c r="F418" s="31" t="str">
        <f>IF($D418=0,IF(ISBLANK($D418),"","Not Obtained"),SUM($C418-$D418))</f>
        <v/>
      </c>
      <c r="G418" s="29" t="str">
        <f>IFERROR(INDEX('DOWNLOAD SHEET'!$D:$D,MATCH($A418,'DOWNLOAD SHEET'!$A:$A,0))&amp;"","")</f>
        <v/>
      </c>
    </row>
    <row r="419" spans="1:7" x14ac:dyDescent="0.2">
      <c r="A419" s="9"/>
      <c r="B419" s="7"/>
      <c r="C419" s="14"/>
      <c r="D419" s="7"/>
      <c r="E419" s="14"/>
      <c r="F419" s="16" t="str">
        <f>IF($D419=0,IF(ISBLANK($D419),"","Not Obtained"),SUM($C418-$D419))</f>
        <v/>
      </c>
    </row>
    <row r="420" spans="1:7" x14ac:dyDescent="0.2">
      <c r="A420" s="9"/>
      <c r="B420" s="7"/>
      <c r="C420" s="14"/>
      <c r="D420" s="7"/>
      <c r="E420" s="14"/>
      <c r="F420" s="16" t="str">
        <f>IF($D420=0,IF(ISBLANK($D420),"","Not Obtained"),SUM($C418-$D420))</f>
        <v/>
      </c>
    </row>
    <row r="421" spans="1:7" x14ac:dyDescent="0.2">
      <c r="A421" s="9"/>
      <c r="B421" s="7"/>
      <c r="C421" s="14"/>
      <c r="D421" s="7"/>
      <c r="E421" s="14"/>
      <c r="F421" s="16" t="str">
        <f>IF($D421=0,IF(ISBLANK($D421),"","Not Obtained"),SUM($C418-$D421))</f>
        <v/>
      </c>
    </row>
    <row r="422" spans="1:7" x14ac:dyDescent="0.2">
      <c r="A422" s="9"/>
      <c r="B422" s="7"/>
      <c r="C422" s="14"/>
      <c r="D422" s="7"/>
      <c r="E422" s="14"/>
      <c r="F422" s="16" t="str">
        <f>IF($D422=0,IF(ISBLANK($D422),"","Not Obtained"),SUM($C418-$D422))</f>
        <v/>
      </c>
    </row>
    <row r="423" spans="1:7" x14ac:dyDescent="0.2">
      <c r="A423" s="32" t="str">
        <f>IF(ISBLANK(D423),"",IF(D418&gt;=0,A418+1,0))</f>
        <v/>
      </c>
      <c r="B423" s="29" t="str">
        <f>IFERROR(INDEX('DOWNLOAD SHEET'!$C$7:$C$206,MATCH($A423,'DOWNLOAD SHEET'!$A$7:$A$206,0)),"")</f>
        <v/>
      </c>
      <c r="C423" s="29" t="str">
        <f>IFERROR(INDEX('DOWNLOAD SHEET'!$B$7:$B$206,MATCH($A423,'DOWNLOAD SHEET'!$A$7:$A$206,0)),"")</f>
        <v/>
      </c>
      <c r="D423" s="29"/>
      <c r="E423" s="30"/>
      <c r="F423" s="31" t="str">
        <f>IF($D423=0,IF(ISBLANK($D423),"","Not Obtained"),SUM($C423-$D423))</f>
        <v/>
      </c>
      <c r="G423" s="29" t="str">
        <f>IFERROR(INDEX('DOWNLOAD SHEET'!$D:$D,MATCH($A423,'DOWNLOAD SHEET'!$A:$A,0))&amp;"","")</f>
        <v/>
      </c>
    </row>
    <row r="424" spans="1:7" x14ac:dyDescent="0.2">
      <c r="A424" s="9"/>
      <c r="B424" s="7"/>
      <c r="C424" s="14"/>
      <c r="D424" s="7"/>
      <c r="F424" s="16" t="str">
        <f>IF($D424=0,IF(ISBLANK($D424),"","Not Obtained"),SUM($C423-$D424))</f>
        <v/>
      </c>
    </row>
    <row r="425" spans="1:7" x14ac:dyDescent="0.2">
      <c r="A425" s="9"/>
      <c r="B425" s="7"/>
      <c r="C425" s="14"/>
      <c r="D425" s="7"/>
      <c r="F425" s="16" t="str">
        <f>IF($D425=0,IF(ISBLANK($D425),"","Not Obtained"),SUM($C423-$D425))</f>
        <v/>
      </c>
    </row>
    <row r="426" spans="1:7" x14ac:dyDescent="0.2">
      <c r="A426" s="9"/>
      <c r="B426" s="7"/>
      <c r="C426" s="14"/>
      <c r="D426" s="7"/>
      <c r="F426" s="16" t="str">
        <f>IF($D426=0,IF(ISBLANK($D426),"","Not Obtained"),SUM($C423-$D426))</f>
        <v/>
      </c>
    </row>
    <row r="427" spans="1:7" x14ac:dyDescent="0.2">
      <c r="A427" s="9"/>
      <c r="B427" s="7"/>
      <c r="C427" s="14"/>
      <c r="D427" s="7"/>
      <c r="F427" s="16" t="str">
        <f>IF($D427=0,IF(ISBLANK($D427),"","Not Obtained"),SUM($C423-$D427))</f>
        <v/>
      </c>
    </row>
    <row r="428" spans="1:7" x14ac:dyDescent="0.2">
      <c r="A428" s="28" t="str">
        <f>IF(ISBLANK(D428),"",IF(D423&gt;=0,A423+1,0))</f>
        <v/>
      </c>
      <c r="B428" s="29" t="str">
        <f>IFERROR(INDEX('DOWNLOAD SHEET'!$C$7:$C$206,MATCH($A428,'DOWNLOAD SHEET'!$A$7:$A$206,0)),"")</f>
        <v/>
      </c>
      <c r="C428" s="29" t="str">
        <f>IFERROR(INDEX('DOWNLOAD SHEET'!$B$7:$B$206,MATCH($A428,'DOWNLOAD SHEET'!$A$7:$A$206,0)),"")</f>
        <v/>
      </c>
      <c r="D428" s="29"/>
      <c r="E428" s="30"/>
      <c r="F428" s="31" t="str">
        <f>IF($D428=0,IF(ISBLANK($D428),"","Not Obtained"),SUM($C428-$D428))</f>
        <v/>
      </c>
      <c r="G428" s="29" t="str">
        <f>IFERROR(INDEX('DOWNLOAD SHEET'!$D:$D,MATCH($A428,'DOWNLOAD SHEET'!$A:$A,0))&amp;"","")</f>
        <v/>
      </c>
    </row>
    <row r="429" spans="1:7" x14ac:dyDescent="0.2">
      <c r="A429" s="9"/>
      <c r="B429" s="7"/>
      <c r="C429" s="14"/>
      <c r="D429" s="7"/>
      <c r="E429" s="14"/>
      <c r="F429" s="16" t="str">
        <f>IF($D429=0,IF(ISBLANK($D429),"","Not Obtained"),SUM($C428-$D429))</f>
        <v/>
      </c>
    </row>
    <row r="430" spans="1:7" x14ac:dyDescent="0.2">
      <c r="A430" s="9"/>
      <c r="B430" s="7"/>
      <c r="C430" s="14"/>
      <c r="D430" s="7"/>
      <c r="E430" s="14"/>
      <c r="F430" s="16" t="str">
        <f>IF($D430=0,IF(ISBLANK($D430),"","Not Obtained"),SUM($C428-$D430))</f>
        <v/>
      </c>
    </row>
    <row r="431" spans="1:7" x14ac:dyDescent="0.2">
      <c r="A431" s="9"/>
      <c r="B431" s="7"/>
      <c r="C431" s="14"/>
      <c r="D431" s="7"/>
      <c r="E431" s="14"/>
      <c r="F431" s="16" t="str">
        <f>IF($D431=0,IF(ISBLANK($D431),"","Not Obtained"),SUM($C428-$D431))</f>
        <v/>
      </c>
    </row>
    <row r="432" spans="1:7" x14ac:dyDescent="0.2">
      <c r="A432" s="9"/>
      <c r="B432" s="7"/>
      <c r="C432" s="14"/>
      <c r="D432" s="7"/>
      <c r="E432" s="14"/>
      <c r="F432" s="16" t="str">
        <f>IF($D432=0,IF(ISBLANK($D432),"","Not Obtained"),SUM($C428-$D432))</f>
        <v/>
      </c>
    </row>
    <row r="433" spans="1:7" x14ac:dyDescent="0.2">
      <c r="A433" s="32" t="str">
        <f>IF(ISBLANK(D433),"",IF(D428&gt;=0,A428+1,0))</f>
        <v/>
      </c>
      <c r="B433" s="29" t="str">
        <f>IFERROR(INDEX('DOWNLOAD SHEET'!$C$7:$C$206,MATCH($A433,'DOWNLOAD SHEET'!$A$7:$A$206,0)),"")</f>
        <v/>
      </c>
      <c r="C433" s="29" t="str">
        <f>IFERROR(INDEX('DOWNLOAD SHEET'!$B$7:$B$206,MATCH($A433,'DOWNLOAD SHEET'!$A$7:$A$206,0)),"")</f>
        <v/>
      </c>
      <c r="D433" s="29"/>
      <c r="E433" s="30"/>
      <c r="F433" s="31" t="str">
        <f>IF($D433=0,IF(ISBLANK($D433),"","Not Obtained"),SUM($C433-$D433))</f>
        <v/>
      </c>
      <c r="G433" s="29" t="str">
        <f>IFERROR(INDEX('DOWNLOAD SHEET'!$D:$D,MATCH($A433,'DOWNLOAD SHEET'!$A:$A,0))&amp;"","")</f>
        <v/>
      </c>
    </row>
    <row r="434" spans="1:7" x14ac:dyDescent="0.2">
      <c r="A434" s="9"/>
      <c r="B434" s="7"/>
      <c r="C434" s="14"/>
      <c r="D434" s="7"/>
      <c r="E434" s="14"/>
      <c r="F434" s="16" t="str">
        <f>IF($D434=0,IF(ISBLANK($D434),"","Not Obtained"),SUM($C433-$D434))</f>
        <v/>
      </c>
    </row>
    <row r="435" spans="1:7" x14ac:dyDescent="0.2">
      <c r="A435" s="9"/>
      <c r="B435" s="7"/>
      <c r="C435" s="14"/>
      <c r="D435" s="7"/>
      <c r="E435" s="14"/>
      <c r="F435" s="16" t="str">
        <f>IF($D435=0,IF(ISBLANK($D435),"","Not Obtained"),SUM($C433-$D435))</f>
        <v/>
      </c>
    </row>
    <row r="436" spans="1:7" x14ac:dyDescent="0.2">
      <c r="A436" s="9"/>
      <c r="B436" s="7"/>
      <c r="C436" s="14"/>
      <c r="D436" s="7"/>
      <c r="E436" s="14"/>
      <c r="F436" s="16" t="str">
        <f>IF($D436=0,IF(ISBLANK($D436),"","Not Obtained"),SUM($C433-$D436))</f>
        <v/>
      </c>
    </row>
    <row r="437" spans="1:7" x14ac:dyDescent="0.2">
      <c r="A437" s="9"/>
      <c r="B437" s="7"/>
      <c r="C437" s="14"/>
      <c r="D437" s="7"/>
      <c r="E437" s="14"/>
      <c r="F437" s="16" t="str">
        <f>IF($D437=0,IF(ISBLANK($D437),"","Not Obtained"),SUM($C433-$D437))</f>
        <v/>
      </c>
    </row>
    <row r="438" spans="1:7" x14ac:dyDescent="0.2">
      <c r="A438" s="28" t="str">
        <f>IF(ISBLANK(D438),"",IF(D433&gt;=0,A433+1,0))</f>
        <v/>
      </c>
      <c r="B438" s="29" t="str">
        <f>IFERROR(INDEX('DOWNLOAD SHEET'!$C$7:$C$206,MATCH($A438,'DOWNLOAD SHEET'!$A$7:$A$206,0)),"")</f>
        <v/>
      </c>
      <c r="C438" s="29" t="str">
        <f>IFERROR(INDEX('DOWNLOAD SHEET'!$B$7:$B$206,MATCH($A438,'DOWNLOAD SHEET'!$A$7:$A$206,0)),"")</f>
        <v/>
      </c>
      <c r="D438" s="29"/>
      <c r="E438" s="30"/>
      <c r="F438" s="31" t="str">
        <f>IF($D438=0,IF(ISBLANK($D438),"","Not Obtained"),SUM($C438-$D438))</f>
        <v/>
      </c>
      <c r="G438" s="29" t="str">
        <f>IFERROR(INDEX('DOWNLOAD SHEET'!$D:$D,MATCH($A438,'DOWNLOAD SHEET'!$A:$A,0))&amp;"","")</f>
        <v/>
      </c>
    </row>
    <row r="439" spans="1:7" x14ac:dyDescent="0.2">
      <c r="A439" s="9"/>
      <c r="B439" s="7"/>
      <c r="C439" s="14"/>
      <c r="D439" s="7"/>
      <c r="E439" s="14"/>
      <c r="F439" s="16" t="str">
        <f>IF($D439=0,IF(ISBLANK($D439),"","Not Obtained"),SUM($C438-$D439))</f>
        <v/>
      </c>
    </row>
    <row r="440" spans="1:7" x14ac:dyDescent="0.2">
      <c r="A440" s="9"/>
      <c r="B440" s="7"/>
      <c r="C440" s="14"/>
      <c r="D440" s="7"/>
      <c r="E440" s="14"/>
      <c r="F440" s="16" t="str">
        <f>IF($D440=0,IF(ISBLANK($D440),"","Not Obtained"),SUM($C438-$D440))</f>
        <v/>
      </c>
    </row>
    <row r="441" spans="1:7" x14ac:dyDescent="0.2">
      <c r="A441" s="9"/>
      <c r="B441" s="7"/>
      <c r="C441" s="14"/>
      <c r="D441" s="7"/>
      <c r="E441" s="14"/>
      <c r="F441" s="16" t="str">
        <f>IF($D441=0,IF(ISBLANK($D441),"","Not Obtained"),SUM($C438-$D441))</f>
        <v/>
      </c>
    </row>
    <row r="442" spans="1:7" x14ac:dyDescent="0.2">
      <c r="A442" s="9"/>
      <c r="B442" s="7"/>
      <c r="C442" s="14"/>
      <c r="D442" s="7"/>
      <c r="E442" s="14"/>
      <c r="F442" s="16" t="str">
        <f>IF($D442=0,IF(ISBLANK($D442),"","Not Obtained"),SUM($C438-$D442))</f>
        <v/>
      </c>
    </row>
    <row r="443" spans="1:7" x14ac:dyDescent="0.2">
      <c r="A443" s="32" t="str">
        <f>IF(ISBLANK(D443),"",IF(D438&gt;=0,A438+1,0))</f>
        <v/>
      </c>
      <c r="B443" s="29" t="str">
        <f>IFERROR(INDEX('DOWNLOAD SHEET'!$C$7:$C$206,MATCH($A443,'DOWNLOAD SHEET'!$A$7:$A$206,0)),"")</f>
        <v/>
      </c>
      <c r="C443" s="29" t="str">
        <f>IFERROR(INDEX('DOWNLOAD SHEET'!$B:$B,MATCH($A443,'DOWNLOAD SHEET'!$A:$A,0)),"")</f>
        <v/>
      </c>
      <c r="D443" s="29"/>
      <c r="E443" s="30"/>
      <c r="F443" s="31" t="str">
        <f>IF($D443=0,IF(ISBLANK($D443),"","Not Obtained"),SUM($C443-$D443))</f>
        <v/>
      </c>
      <c r="G443" s="29" t="str">
        <f>IFERROR(INDEX('DOWNLOAD SHEET'!$D:$D,MATCH($A443,'DOWNLOAD SHEET'!$A:$A,0))&amp;"","")</f>
        <v/>
      </c>
    </row>
    <row r="444" spans="1:7" x14ac:dyDescent="0.2">
      <c r="A444" s="9"/>
      <c r="B444" s="7"/>
      <c r="C444" s="14"/>
      <c r="D444" s="7"/>
      <c r="E444" s="14"/>
      <c r="F444" s="16" t="str">
        <f>IF($D444=0,IF(ISBLANK($D444),"","Not Obtained"),SUM($C443-$D444))</f>
        <v/>
      </c>
    </row>
    <row r="445" spans="1:7" x14ac:dyDescent="0.2">
      <c r="A445" s="9"/>
      <c r="B445" s="7"/>
      <c r="C445" s="14"/>
      <c r="D445" s="7"/>
      <c r="E445" s="14"/>
      <c r="F445" s="16" t="str">
        <f>IF($D445=0,IF(ISBLANK($D445),"","Not Obtained"),SUM($C443-$D445))</f>
        <v/>
      </c>
    </row>
    <row r="446" spans="1:7" x14ac:dyDescent="0.2">
      <c r="A446" s="9"/>
      <c r="B446" s="7"/>
      <c r="C446" s="14"/>
      <c r="D446" s="7"/>
      <c r="E446" s="14"/>
      <c r="F446" s="16" t="str">
        <f>IF($D446=0,IF(ISBLANK($D446),"","Not Obtained"),SUM($C443-$D446))</f>
        <v/>
      </c>
    </row>
    <row r="447" spans="1:7" x14ac:dyDescent="0.2">
      <c r="A447" s="9"/>
      <c r="B447" s="7"/>
      <c r="C447" s="14"/>
      <c r="D447" s="7"/>
      <c r="E447" s="14"/>
      <c r="F447" s="16" t="str">
        <f>IF($D447=0,IF(ISBLANK($D447),"","Not Obtained"),SUM($C443-$D447))</f>
        <v/>
      </c>
    </row>
    <row r="448" spans="1:7" x14ac:dyDescent="0.2">
      <c r="A448" s="28" t="str">
        <f>IF(ISBLANK(D448),"",IF(D443&gt;=0,A443+1,0))</f>
        <v/>
      </c>
      <c r="B448" s="29" t="str">
        <f>IFERROR(INDEX('DOWNLOAD SHEET'!$C$7:$C$206,MATCH($A448,'DOWNLOAD SHEET'!$A$7:$A$206,0)),"")</f>
        <v/>
      </c>
      <c r="C448" s="29" t="str">
        <f>IFERROR(INDEX('DOWNLOAD SHEET'!$B$7:$B$206,MATCH($A448,'DOWNLOAD SHEET'!$A$7:$A$206,0)),"")</f>
        <v/>
      </c>
      <c r="D448" s="29"/>
      <c r="E448" s="30"/>
      <c r="F448" s="31" t="str">
        <f>IF($D448=0,IF(ISBLANK($D448),"","Not Obtained"),SUM($C448-$D448))</f>
        <v/>
      </c>
      <c r="G448" s="29" t="str">
        <f>IFERROR(INDEX('DOWNLOAD SHEET'!$D:$D,MATCH($A448,'DOWNLOAD SHEET'!$A:$A,0))&amp;"","")</f>
        <v/>
      </c>
    </row>
    <row r="449" spans="1:7" x14ac:dyDescent="0.2">
      <c r="A449" s="9"/>
      <c r="B449" s="7"/>
      <c r="C449" s="14"/>
      <c r="D449" s="7"/>
      <c r="E449" s="14"/>
      <c r="F449" s="16" t="str">
        <f>IF($D449=0,IF(ISBLANK($D449),"","Not Obtained"),SUM($C448-$D449))</f>
        <v/>
      </c>
    </row>
    <row r="450" spans="1:7" x14ac:dyDescent="0.2">
      <c r="A450" s="9"/>
      <c r="B450" s="7"/>
      <c r="C450" s="14"/>
      <c r="D450" s="7"/>
      <c r="E450" s="14"/>
      <c r="F450" s="16" t="str">
        <f>IF($D450=0,IF(ISBLANK($D450),"","Not Obtained"),SUM($C448-$D450))</f>
        <v/>
      </c>
    </row>
    <row r="451" spans="1:7" x14ac:dyDescent="0.2">
      <c r="A451" s="9"/>
      <c r="B451" s="7"/>
      <c r="C451" s="14"/>
      <c r="D451" s="7"/>
      <c r="E451" s="14"/>
      <c r="F451" s="16" t="str">
        <f>IF($D451=0,IF(ISBLANK($D451),"","Not Obtained"),SUM($C448-$D451))</f>
        <v/>
      </c>
    </row>
    <row r="452" spans="1:7" x14ac:dyDescent="0.2">
      <c r="A452" s="9"/>
      <c r="B452" s="7"/>
      <c r="C452" s="14"/>
      <c r="D452" s="7"/>
      <c r="E452" s="14"/>
      <c r="F452" s="16" t="str">
        <f>IF($D452=0,IF(ISBLANK($D452),"","Not Obtained"),SUM($C448-$D452))</f>
        <v/>
      </c>
    </row>
    <row r="453" spans="1:7" x14ac:dyDescent="0.2">
      <c r="A453" s="32" t="str">
        <f>IF(ISBLANK(D453),"",IF(D448&gt;=0,A448+1,0))</f>
        <v/>
      </c>
      <c r="B453" s="29" t="str">
        <f>IFERROR(INDEX('DOWNLOAD SHEET'!$C$7:$C$206,MATCH($A453,'DOWNLOAD SHEET'!$A$7:$A$206,0)),"")</f>
        <v/>
      </c>
      <c r="C453" s="29" t="str">
        <f>IFERROR(INDEX('DOWNLOAD SHEET'!$B$7:$B$206,MATCH($A453,'DOWNLOAD SHEET'!$A$7:$A$206,0)),"")</f>
        <v/>
      </c>
      <c r="D453" s="29"/>
      <c r="E453" s="30"/>
      <c r="F453" s="31" t="str">
        <f>IF($D453=0,IF(ISBLANK($D453),"","Not Obtained"),SUM($C453-$D453))</f>
        <v/>
      </c>
      <c r="G453" s="29" t="str">
        <f>IFERROR(INDEX('DOWNLOAD SHEET'!$D:$D,MATCH($A453,'DOWNLOAD SHEET'!$A:$A,0))&amp;"","")</f>
        <v/>
      </c>
    </row>
    <row r="454" spans="1:7" x14ac:dyDescent="0.2">
      <c r="A454" s="9"/>
      <c r="B454" s="7"/>
      <c r="C454" s="14"/>
      <c r="D454" s="7"/>
      <c r="E454" s="14"/>
      <c r="F454" s="16" t="str">
        <f>IF($D454=0,IF(ISBLANK($D454),"","Not Obtained"),SUM($C453-$D454))</f>
        <v/>
      </c>
    </row>
    <row r="455" spans="1:7" x14ac:dyDescent="0.2">
      <c r="A455" s="9"/>
      <c r="B455" s="7"/>
      <c r="C455" s="14"/>
      <c r="D455" s="7"/>
      <c r="E455" s="14"/>
      <c r="F455" s="16" t="str">
        <f>IF($D455=0,IF(ISBLANK($D455),"","Not Obtained"),SUM($C453-$D455))</f>
        <v/>
      </c>
    </row>
    <row r="456" spans="1:7" x14ac:dyDescent="0.2">
      <c r="A456" s="9"/>
      <c r="B456" s="7"/>
      <c r="C456" s="14"/>
      <c r="D456" s="7"/>
      <c r="E456" s="14"/>
      <c r="F456" s="16" t="str">
        <f>IF($D456=0,IF(ISBLANK($D456),"","Not Obtained"),SUM($C453-$D456))</f>
        <v/>
      </c>
    </row>
    <row r="457" spans="1:7" x14ac:dyDescent="0.2">
      <c r="A457" s="9"/>
      <c r="B457" s="7"/>
      <c r="C457" s="14"/>
      <c r="D457" s="7"/>
      <c r="E457" s="14"/>
      <c r="F457" s="16" t="str">
        <f>IF($D457=0,IF(ISBLANK($D457),"","Not Obtained"),SUM($C453-$D457))</f>
        <v/>
      </c>
    </row>
    <row r="458" spans="1:7" x14ac:dyDescent="0.2">
      <c r="A458" s="28" t="str">
        <f>IF(ISBLANK(D458),"",IF(D453&gt;=0,A453+1,0))</f>
        <v/>
      </c>
      <c r="B458" s="29" t="str">
        <f>IFERROR(INDEX('DOWNLOAD SHEET'!$C$7:$C$206,MATCH($A458,'DOWNLOAD SHEET'!$A$7:$A$206,0)),"")</f>
        <v/>
      </c>
      <c r="C458" s="29" t="str">
        <f>IFERROR(INDEX('DOWNLOAD SHEET'!$B$7:$B$206,MATCH($A458,'DOWNLOAD SHEET'!$A$7:$A$206,0)),"")</f>
        <v/>
      </c>
      <c r="D458" s="29"/>
      <c r="E458" s="30"/>
      <c r="F458" s="31" t="str">
        <f>IF($D458=0,IF(ISBLANK($D458),"","Not Obtained"),SUM($C458-$D458))</f>
        <v/>
      </c>
      <c r="G458" s="29" t="str">
        <f>IFERROR(INDEX('DOWNLOAD SHEET'!$D:$D,MATCH($A458,'DOWNLOAD SHEET'!$A:$A,0))&amp;"","")</f>
        <v/>
      </c>
    </row>
    <row r="459" spans="1:7" x14ac:dyDescent="0.2">
      <c r="A459" s="9"/>
      <c r="B459" s="7"/>
      <c r="C459" s="14"/>
      <c r="D459" s="7"/>
      <c r="E459" s="14"/>
      <c r="F459" s="16" t="str">
        <f>IF($D459=0,IF(ISBLANK($D459),"","Not Obtained"),SUM($C458-$D459))</f>
        <v/>
      </c>
    </row>
    <row r="460" spans="1:7" x14ac:dyDescent="0.2">
      <c r="A460" s="9"/>
      <c r="B460" s="7"/>
      <c r="C460" s="14"/>
      <c r="D460" s="7"/>
      <c r="E460" s="14"/>
      <c r="F460" s="16" t="str">
        <f>IF($D460=0,IF(ISBLANK($D460),"","Not Obtained"),SUM($C458-$D460))</f>
        <v/>
      </c>
    </row>
    <row r="461" spans="1:7" x14ac:dyDescent="0.2">
      <c r="A461" s="9"/>
      <c r="B461" s="7"/>
      <c r="C461" s="14"/>
      <c r="D461" s="7"/>
      <c r="E461" s="14"/>
      <c r="F461" s="16" t="str">
        <f>IF($D461=0,IF(ISBLANK($D461),"","Not Obtained"),SUM($C458-$D461))</f>
        <v/>
      </c>
    </row>
    <row r="462" spans="1:7" x14ac:dyDescent="0.2">
      <c r="A462" s="9"/>
      <c r="B462" s="7"/>
      <c r="C462" s="14"/>
      <c r="D462" s="7"/>
      <c r="E462" s="14"/>
      <c r="F462" s="16" t="str">
        <f>IF($D462=0,IF(ISBLANK($D462),"","Not Obtained"),SUM($C458-$D462))</f>
        <v/>
      </c>
    </row>
    <row r="463" spans="1:7" x14ac:dyDescent="0.2">
      <c r="A463" s="32" t="str">
        <f>IF(ISBLANK(D463),"",IF(D458&gt;=0,A458+1,0))</f>
        <v/>
      </c>
      <c r="B463" s="29" t="str">
        <f>IFERROR(INDEX('DOWNLOAD SHEET'!$C$7:$C$206,MATCH($A463,'DOWNLOAD SHEET'!$A$7:$A$206,0)),"")</f>
        <v/>
      </c>
      <c r="C463" s="29" t="str">
        <f>IFERROR(INDEX('DOWNLOAD SHEET'!$B$7:$B$206,MATCH($A463,'DOWNLOAD SHEET'!$A$7:$A$206,0)),"")</f>
        <v/>
      </c>
      <c r="D463" s="29"/>
      <c r="E463" s="30"/>
      <c r="F463" s="31" t="str">
        <f>IF($D463=0,IF(ISBLANK($D463),"","Not Obtained"),SUM($C463-$D463))</f>
        <v/>
      </c>
      <c r="G463" s="29" t="str">
        <f>IFERROR(INDEX('DOWNLOAD SHEET'!$D:$D,MATCH($A463,'DOWNLOAD SHEET'!$A:$A,0))&amp;"","")</f>
        <v/>
      </c>
    </row>
    <row r="464" spans="1:7" x14ac:dyDescent="0.2">
      <c r="A464" s="9"/>
      <c r="B464" s="7"/>
      <c r="C464" s="14"/>
      <c r="D464" s="7"/>
      <c r="E464" s="14"/>
      <c r="F464" s="16" t="str">
        <f>IF($D464=0,IF(ISBLANK($D464),"","Not Obtained"),SUM($C463-$D464))</f>
        <v/>
      </c>
    </row>
    <row r="465" spans="1:7" x14ac:dyDescent="0.2">
      <c r="A465" s="9"/>
      <c r="B465" s="7"/>
      <c r="C465" s="14"/>
      <c r="D465" s="7"/>
      <c r="E465" s="14"/>
      <c r="F465" s="16" t="str">
        <f>IF($D465=0,IF(ISBLANK($D465),"","Not Obtained"),SUM($C463-$D465))</f>
        <v/>
      </c>
    </row>
    <row r="466" spans="1:7" x14ac:dyDescent="0.2">
      <c r="A466" s="9"/>
      <c r="B466" s="7"/>
      <c r="C466" s="14"/>
      <c r="D466" s="7"/>
      <c r="E466" s="14"/>
      <c r="F466" s="16" t="str">
        <f>IF($D466=0,IF(ISBLANK($D466),"","Not Obtained"),SUM($C463-$D466))</f>
        <v/>
      </c>
    </row>
    <row r="467" spans="1:7" x14ac:dyDescent="0.2">
      <c r="A467" s="9"/>
      <c r="B467" s="7"/>
      <c r="C467" s="14"/>
      <c r="D467" s="7"/>
      <c r="E467" s="14"/>
      <c r="F467" s="16" t="str">
        <f>IF($D467=0,IF(ISBLANK($D467),"","Not Obtained"),SUM($C463-$D467))</f>
        <v/>
      </c>
    </row>
    <row r="468" spans="1:7" x14ac:dyDescent="0.2">
      <c r="A468" s="28" t="str">
        <f>IF(ISBLANK(D468),"",IF(D463&gt;=0,A463+1,0))</f>
        <v/>
      </c>
      <c r="B468" s="29" t="str">
        <f>IFERROR(INDEX('DOWNLOAD SHEET'!$C$7:$C$206,MATCH($A468,'DOWNLOAD SHEET'!$A$7:$A$206,0)),"")</f>
        <v/>
      </c>
      <c r="C468" s="29" t="str">
        <f>IFERROR(INDEX('DOWNLOAD SHEET'!$B$7:$B$206,MATCH($A468,'DOWNLOAD SHEET'!$A$7:$A$206,0)),"")</f>
        <v/>
      </c>
      <c r="D468" s="29"/>
      <c r="E468" s="30"/>
      <c r="F468" s="31" t="str">
        <f>IF($D468=0,IF(ISBLANK($D468),"","Not Obtained"),SUM($C468-$D468))</f>
        <v/>
      </c>
      <c r="G468" s="29" t="str">
        <f>IFERROR(INDEX('DOWNLOAD SHEET'!$D:$D,MATCH($A468,'DOWNLOAD SHEET'!$A:$A,0))&amp;"","")</f>
        <v/>
      </c>
    </row>
    <row r="469" spans="1:7" x14ac:dyDescent="0.2">
      <c r="A469" s="9"/>
      <c r="B469" s="7"/>
      <c r="C469" s="14"/>
      <c r="D469" s="7"/>
      <c r="E469" s="14"/>
      <c r="F469" s="16" t="str">
        <f>IF($D469=0,IF(ISBLANK($D469),"","Not Obtained"),SUM($C468-$D469))</f>
        <v/>
      </c>
    </row>
    <row r="470" spans="1:7" x14ac:dyDescent="0.2">
      <c r="A470" s="9"/>
      <c r="B470" s="7"/>
      <c r="C470" s="14"/>
      <c r="D470" s="7"/>
      <c r="E470" s="14"/>
      <c r="F470" s="16" t="str">
        <f>IF($D470=0,IF(ISBLANK($D470),"","Not Obtained"),SUM($C468-$D470))</f>
        <v/>
      </c>
    </row>
    <row r="471" spans="1:7" x14ac:dyDescent="0.2">
      <c r="A471" s="9"/>
      <c r="B471" s="7"/>
      <c r="C471" s="14"/>
      <c r="D471" s="7"/>
      <c r="E471" s="14"/>
      <c r="F471" s="16" t="str">
        <f>IF($D471=0,IF(ISBLANK($D471),"","Not Obtained"),SUM($C468-$D471))</f>
        <v/>
      </c>
    </row>
    <row r="472" spans="1:7" x14ac:dyDescent="0.2">
      <c r="A472" s="9"/>
      <c r="B472" s="7"/>
      <c r="C472" s="14"/>
      <c r="D472" s="7"/>
      <c r="E472" s="14"/>
      <c r="F472" s="16" t="str">
        <f>IF($D472=0,IF(ISBLANK($D472),"","Not Obtained"),SUM($C468-$D472))</f>
        <v/>
      </c>
    </row>
    <row r="473" spans="1:7" x14ac:dyDescent="0.2">
      <c r="A473" s="32" t="str">
        <f>IF(ISBLANK(D473),"",IF(D468&gt;=0,A468+1,0))</f>
        <v/>
      </c>
      <c r="B473" s="29" t="str">
        <f>IFERROR(INDEX('DOWNLOAD SHEET'!$C$7:$C$206,MATCH($A473,'DOWNLOAD SHEET'!$A$7:$A$206,0)),"")</f>
        <v/>
      </c>
      <c r="C473" s="29" t="str">
        <f>IFERROR(INDEX('DOWNLOAD SHEET'!$B$7:$B$206,MATCH($A473,'DOWNLOAD SHEET'!$A$7:$A$206,0)),"")</f>
        <v/>
      </c>
      <c r="D473" s="29"/>
      <c r="E473" s="30"/>
      <c r="F473" s="31" t="str">
        <f>IF($D473=0,IF(ISBLANK($D473),"","Not Obtained"),SUM($C473-$D473))</f>
        <v/>
      </c>
      <c r="G473" s="29" t="str">
        <f>IFERROR(INDEX('DOWNLOAD SHEET'!$D:$D,MATCH($A473,'DOWNLOAD SHEET'!$A:$A,0))&amp;"","")</f>
        <v/>
      </c>
    </row>
    <row r="474" spans="1:7" x14ac:dyDescent="0.2">
      <c r="A474" s="9"/>
      <c r="B474" s="7"/>
      <c r="C474" s="14"/>
      <c r="D474" s="7"/>
      <c r="E474" s="14"/>
      <c r="F474" s="16" t="str">
        <f>IF($D474=0,IF(ISBLANK($D474),"","Not Obtained"),SUM($C473-$D474))</f>
        <v/>
      </c>
    </row>
    <row r="475" spans="1:7" x14ac:dyDescent="0.2">
      <c r="A475" s="9"/>
      <c r="B475" s="7"/>
      <c r="C475" s="7"/>
      <c r="D475" s="7"/>
      <c r="E475" s="14"/>
      <c r="F475" s="16" t="str">
        <f>IF($D475=0,IF(ISBLANK($D475),"","Not Obtained"),SUM($C473-$D475))</f>
        <v/>
      </c>
    </row>
    <row r="476" spans="1:7" x14ac:dyDescent="0.2">
      <c r="A476" s="9"/>
      <c r="B476" s="7"/>
      <c r="C476" s="7"/>
      <c r="D476" s="7"/>
      <c r="E476" s="14"/>
      <c r="F476" s="16" t="str">
        <f>IF($D476=0,IF(ISBLANK($D476),"","Not Obtained"),SUM($C473-$D476))</f>
        <v/>
      </c>
    </row>
    <row r="477" spans="1:7" x14ac:dyDescent="0.2">
      <c r="B477" s="7"/>
      <c r="D477" s="7"/>
      <c r="F477" s="16" t="str">
        <f>IF($D477=0,IF(ISBLANK($D477),"","Not Obtained"),SUM($C473-$D477))</f>
        <v/>
      </c>
    </row>
    <row r="478" spans="1:7" x14ac:dyDescent="0.2">
      <c r="A478" s="28" t="str">
        <f>IF(ISBLANK(D478),"",IF(D473&gt;=0,A473+1,0))</f>
        <v/>
      </c>
      <c r="B478" s="29" t="str">
        <f>IFERROR(INDEX('DOWNLOAD SHEET'!$C$7:$C$206,MATCH($A478,'DOWNLOAD SHEET'!$A$7:$A$206,0)),"")</f>
        <v/>
      </c>
      <c r="C478" s="29" t="str">
        <f>IFERROR(INDEX('DOWNLOAD SHEET'!$B$7:$B$206,MATCH($A478,'DOWNLOAD SHEET'!$A$7:$A$206,0)),"")</f>
        <v/>
      </c>
      <c r="D478" s="29"/>
      <c r="E478" s="30"/>
      <c r="F478" s="31" t="str">
        <f>IF($D478=0,IF(ISBLANK($D478),"","Not Obtained"),SUM($C478-$D478))</f>
        <v/>
      </c>
      <c r="G478" s="29" t="str">
        <f>IFERROR(INDEX('DOWNLOAD SHEET'!$D:$D,MATCH($A478,'DOWNLOAD SHEET'!$A:$A,0))&amp;"","")</f>
        <v/>
      </c>
    </row>
    <row r="479" spans="1:7" x14ac:dyDescent="0.2">
      <c r="A479" s="9"/>
      <c r="B479" s="7"/>
      <c r="C479" s="14"/>
      <c r="D479" s="7"/>
      <c r="E479" s="14"/>
      <c r="F479" s="16" t="str">
        <f>IF($D479=0,IF(ISBLANK($D479),"","Not Obtained"),SUM($C478-$D479))</f>
        <v/>
      </c>
    </row>
    <row r="480" spans="1:7" x14ac:dyDescent="0.2">
      <c r="A480" s="9"/>
      <c r="B480" s="7"/>
      <c r="C480" s="14"/>
      <c r="D480" s="7"/>
      <c r="E480" s="14"/>
      <c r="F480" s="16" t="str">
        <f>IF($D480=0,IF(ISBLANK($D480),"","Not Obtained"),SUM($C478-$D480))</f>
        <v/>
      </c>
    </row>
    <row r="481" spans="1:7" x14ac:dyDescent="0.2">
      <c r="A481" s="9"/>
      <c r="B481" s="7"/>
      <c r="C481" s="14"/>
      <c r="D481" s="7"/>
      <c r="E481" s="14"/>
      <c r="F481" s="16" t="str">
        <f>IF($D481=0,IF(ISBLANK($D481),"","Not Obtained"),SUM($C478-$D481))</f>
        <v/>
      </c>
    </row>
    <row r="482" spans="1:7" x14ac:dyDescent="0.2">
      <c r="A482" s="9"/>
      <c r="B482" s="7"/>
      <c r="C482" s="14"/>
      <c r="D482" s="7"/>
      <c r="E482" s="14"/>
      <c r="F482" s="16" t="str">
        <f>IF($D482=0,IF(ISBLANK($D482),"","Not Obtained"),SUM($C478-$D482))</f>
        <v/>
      </c>
    </row>
    <row r="483" spans="1:7" x14ac:dyDescent="0.2">
      <c r="A483" s="32" t="str">
        <f>IF(ISBLANK(D483),"",IF(D478&gt;=0,A478+1,0))</f>
        <v/>
      </c>
      <c r="B483" s="29" t="str">
        <f>IFERROR(INDEX('DOWNLOAD SHEET'!$C$7:$C$206,MATCH($A483,'DOWNLOAD SHEET'!$A$7:$A$206,0)),"")</f>
        <v/>
      </c>
      <c r="C483" s="29" t="str">
        <f>IFERROR(INDEX('DOWNLOAD SHEET'!$B$7:$B$206,MATCH($A483,'DOWNLOAD SHEET'!$A$7:$A$206,0)),"")</f>
        <v/>
      </c>
      <c r="D483" s="29"/>
      <c r="E483" s="30"/>
      <c r="F483" s="31" t="str">
        <f>IF($D483=0,IF(ISBLANK($D483),"","Not Obtained"),SUM($C483-$D483))</f>
        <v/>
      </c>
      <c r="G483" s="29" t="str">
        <f>IFERROR(INDEX('DOWNLOAD SHEET'!$D:$D,MATCH($A483,'DOWNLOAD SHEET'!$A:$A,0))&amp;"","")</f>
        <v/>
      </c>
    </row>
    <row r="484" spans="1:7" x14ac:dyDescent="0.2">
      <c r="A484" s="9"/>
      <c r="B484" s="7"/>
      <c r="C484" s="14"/>
      <c r="D484" s="7"/>
      <c r="F484" s="16" t="str">
        <f>IF($D484=0,IF(ISBLANK($D484),"","Not Obtained"),SUM($C483-$D484))</f>
        <v/>
      </c>
    </row>
    <row r="485" spans="1:7" x14ac:dyDescent="0.2">
      <c r="A485" s="9"/>
      <c r="B485" s="7"/>
      <c r="C485" s="14"/>
      <c r="D485" s="7"/>
      <c r="F485" s="16" t="str">
        <f>IF($D485=0,IF(ISBLANK($D485),"","Not Obtained"),SUM($C483-$D485))</f>
        <v/>
      </c>
    </row>
    <row r="486" spans="1:7" x14ac:dyDescent="0.2">
      <c r="A486" s="9"/>
      <c r="B486" s="7"/>
      <c r="C486" s="14"/>
      <c r="D486" s="7"/>
      <c r="F486" s="16" t="str">
        <f>IF($D486=0,IF(ISBLANK($D486),"","Not Obtained"),SUM($C483-$D486))</f>
        <v/>
      </c>
    </row>
    <row r="487" spans="1:7" x14ac:dyDescent="0.2">
      <c r="A487" s="9"/>
      <c r="B487" s="7"/>
      <c r="C487" s="14"/>
      <c r="D487" s="7"/>
      <c r="F487" s="16" t="str">
        <f>IF($D487=0,IF(ISBLANK($D487),"","Not Obtained"),SUM($C483-$D487))</f>
        <v/>
      </c>
    </row>
    <row r="488" spans="1:7" x14ac:dyDescent="0.2">
      <c r="A488" s="28" t="str">
        <f>IF(ISBLANK(D488),"",IF(D483&gt;=0,A483+1,0))</f>
        <v/>
      </c>
      <c r="B488" s="29" t="str">
        <f>IFERROR(INDEX('DOWNLOAD SHEET'!$C$7:$C$206,MATCH($A488,'DOWNLOAD SHEET'!$A$7:$A$206,0)),"")</f>
        <v/>
      </c>
      <c r="C488" s="29" t="str">
        <f>IFERROR(INDEX('DOWNLOAD SHEET'!$B$7:$B$206,MATCH($A488,'DOWNLOAD SHEET'!$A$7:$A$206,0)),"")</f>
        <v/>
      </c>
      <c r="D488" s="29"/>
      <c r="E488" s="30"/>
      <c r="F488" s="31" t="str">
        <f>IF($D488=0,IF(ISBLANK($D488),"","Not Obtained"),SUM($C488-$D488))</f>
        <v/>
      </c>
      <c r="G488" s="29" t="str">
        <f>IFERROR(INDEX('DOWNLOAD SHEET'!$D:$D,MATCH($A488,'DOWNLOAD SHEET'!$A:$A,0))&amp;"","")</f>
        <v/>
      </c>
    </row>
    <row r="489" spans="1:7" x14ac:dyDescent="0.2">
      <c r="A489" s="9"/>
      <c r="B489" s="7"/>
      <c r="C489" s="14"/>
      <c r="D489" s="7"/>
      <c r="E489" s="14"/>
      <c r="F489" s="16" t="str">
        <f>IF($D489=0,IF(ISBLANK($D489),"","Not Obtained"),SUM($C488-$D489))</f>
        <v/>
      </c>
    </row>
    <row r="490" spans="1:7" x14ac:dyDescent="0.2">
      <c r="A490" s="9"/>
      <c r="B490" s="7"/>
      <c r="C490" s="14"/>
      <c r="D490" s="7"/>
      <c r="E490" s="14"/>
      <c r="F490" s="16" t="str">
        <f>IF($D490=0,IF(ISBLANK($D490),"","Not Obtained"),SUM($C488-$D490))</f>
        <v/>
      </c>
    </row>
    <row r="491" spans="1:7" x14ac:dyDescent="0.2">
      <c r="A491" s="9"/>
      <c r="B491" s="7"/>
      <c r="C491" s="14"/>
      <c r="D491" s="7"/>
      <c r="E491" s="14"/>
      <c r="F491" s="16" t="str">
        <f>IF($D491=0,IF(ISBLANK($D491),"","Not Obtained"),SUM($C488-$D491))</f>
        <v/>
      </c>
    </row>
    <row r="492" spans="1:7" x14ac:dyDescent="0.2">
      <c r="A492" s="9"/>
      <c r="B492" s="7"/>
      <c r="C492" s="14"/>
      <c r="D492" s="7"/>
      <c r="E492" s="14"/>
      <c r="F492" s="16" t="str">
        <f>IF($D492=0,IF(ISBLANK($D492),"","Not Obtained"),SUM($C488-$D492))</f>
        <v/>
      </c>
    </row>
    <row r="493" spans="1:7" x14ac:dyDescent="0.2">
      <c r="A493" s="32" t="str">
        <f>IF(ISBLANK(D493),"",IF(D488&gt;=0,A488+1,0))</f>
        <v/>
      </c>
      <c r="B493" s="29" t="str">
        <f>IFERROR(INDEX('DOWNLOAD SHEET'!$C$7:$C$206,MATCH($A493,'DOWNLOAD SHEET'!$A$7:$A$206,0)),"")</f>
        <v/>
      </c>
      <c r="C493" s="29" t="str">
        <f>IFERROR(INDEX('DOWNLOAD SHEET'!$B$7:$B$206,MATCH($A493,'DOWNLOAD SHEET'!$A$7:$A$206,0)),"")</f>
        <v/>
      </c>
      <c r="D493" s="29"/>
      <c r="E493" s="30"/>
      <c r="F493" s="31" t="str">
        <f>IF($D493=0,IF(ISBLANK($D493),"","Not Obtained"),SUM($C493-$D493))</f>
        <v/>
      </c>
      <c r="G493" s="29" t="str">
        <f>IFERROR(INDEX('DOWNLOAD SHEET'!$D:$D,MATCH($A493,'DOWNLOAD SHEET'!$A:$A,0))&amp;"","")</f>
        <v/>
      </c>
    </row>
    <row r="494" spans="1:7" x14ac:dyDescent="0.2">
      <c r="A494" s="9"/>
      <c r="B494" s="7"/>
      <c r="C494" s="14"/>
      <c r="D494" s="7"/>
      <c r="F494" s="16" t="str">
        <f>IF($D494=0,IF(ISBLANK($D494),"","Not Obtained"),SUM($C493-$D494))</f>
        <v/>
      </c>
    </row>
    <row r="495" spans="1:7" x14ac:dyDescent="0.2">
      <c r="A495" s="9"/>
      <c r="B495" s="7"/>
      <c r="C495" s="7"/>
      <c r="D495" s="7"/>
      <c r="F495" s="16" t="str">
        <f>IF($D495=0,IF(ISBLANK($D495),"","Not Obtained"),SUM($C493-$D495))</f>
        <v/>
      </c>
    </row>
    <row r="496" spans="1:7" x14ac:dyDescent="0.2">
      <c r="A496" s="9"/>
      <c r="B496" s="7"/>
      <c r="C496" s="7"/>
      <c r="D496" s="7"/>
      <c r="F496" s="16" t="str">
        <f>IF($D496=0,IF(ISBLANK($D496),"","Not Obtained"),SUM($C493-$D496))</f>
        <v/>
      </c>
    </row>
    <row r="497" spans="1:7" x14ac:dyDescent="0.2">
      <c r="A497" s="9"/>
      <c r="B497" s="7"/>
      <c r="D497" s="7"/>
      <c r="F497" s="16" t="str">
        <f>IF($D497=0,IF(ISBLANK($D497),"","Not Obtained"),SUM($C493-$D497))</f>
        <v/>
      </c>
    </row>
    <row r="498" spans="1:7" x14ac:dyDescent="0.2">
      <c r="A498" s="28" t="str">
        <f>IF(ISBLANK(D498),"",IF(D493&gt;=0,A493+1,0))</f>
        <v/>
      </c>
      <c r="B498" s="29" t="str">
        <f>IFERROR(INDEX('DOWNLOAD SHEET'!$C$7:$C$206,MATCH($A498,'DOWNLOAD SHEET'!$A$7:$A$206,0)),"")</f>
        <v/>
      </c>
      <c r="C498" s="29" t="str">
        <f>IFERROR(INDEX('DOWNLOAD SHEET'!$B:$B,MATCH($A498,'DOWNLOAD SHEET'!$A:$A,0)),"")</f>
        <v/>
      </c>
      <c r="D498" s="29"/>
      <c r="E498" s="30"/>
      <c r="F498" s="31" t="str">
        <f>IF($D498=0,IF(ISBLANK($D498),"","Not Obtained"),SUM($C498-$D498))</f>
        <v/>
      </c>
      <c r="G498" s="29" t="str">
        <f>IFERROR(INDEX('DOWNLOAD SHEET'!$D:$D,MATCH($A498,'DOWNLOAD SHEET'!$A:$A,0))&amp;"","")</f>
        <v/>
      </c>
    </row>
    <row r="499" spans="1:7" x14ac:dyDescent="0.2">
      <c r="A499" s="9"/>
      <c r="B499" s="7"/>
      <c r="C499" s="14"/>
      <c r="D499" s="7"/>
      <c r="E499" s="14"/>
      <c r="F499" s="16" t="str">
        <f>IF($D499=0,IF(ISBLANK($D499),"","Not Obtained"),SUM($C498-$D499))</f>
        <v/>
      </c>
    </row>
    <row r="500" spans="1:7" x14ac:dyDescent="0.2">
      <c r="A500" s="9"/>
      <c r="B500" s="7"/>
      <c r="C500" s="14"/>
      <c r="D500" s="7"/>
      <c r="E500" s="14"/>
      <c r="F500" s="16" t="str">
        <f>IF($D500=0,IF(ISBLANK($D500),"","Not Obtained"),SUM($C498-$D500))</f>
        <v/>
      </c>
    </row>
    <row r="501" spans="1:7" x14ac:dyDescent="0.2">
      <c r="A501" s="9"/>
      <c r="B501" s="7"/>
      <c r="C501" s="14"/>
      <c r="D501" s="7"/>
      <c r="E501" s="14"/>
      <c r="F501" s="16" t="str">
        <f>IF($D501=0,IF(ISBLANK($D501),"","Not Obtained"),SUM($C498-$D501))</f>
        <v/>
      </c>
    </row>
    <row r="502" spans="1:7" x14ac:dyDescent="0.2">
      <c r="A502" s="9"/>
      <c r="B502" s="7"/>
      <c r="C502" s="14"/>
      <c r="D502" s="7"/>
      <c r="E502" s="14"/>
      <c r="F502" s="16" t="str">
        <f>IF($D502=0,IF(ISBLANK($D502),"","Not Obtained"),SUM($C498-$D502))</f>
        <v/>
      </c>
    </row>
    <row r="503" spans="1:7" x14ac:dyDescent="0.2">
      <c r="A503" s="32" t="str">
        <f>IF(ISBLANK(D503),"",IF(D498&gt;=0,A498+1,0))</f>
        <v/>
      </c>
      <c r="B503" s="29" t="str">
        <f>IFERROR(INDEX('DOWNLOAD SHEET'!$C$7:$C$206,MATCH($A503,'DOWNLOAD SHEET'!$A$7:$A$206,0)),"")</f>
        <v/>
      </c>
      <c r="C503" s="29" t="str">
        <f>IFERROR(INDEX('DOWNLOAD SHEET'!$B$7:$B$206,MATCH($A503,'DOWNLOAD SHEET'!$A$7:$A$206,0)),"")</f>
        <v/>
      </c>
      <c r="D503" s="29"/>
      <c r="E503" s="30"/>
      <c r="F503" s="31" t="str">
        <f>IF($D503=0,IF(ISBLANK($D503),"","Not Obtained"),SUM($C503-$D503))</f>
        <v/>
      </c>
      <c r="G503" s="29" t="str">
        <f>IFERROR(INDEX('DOWNLOAD SHEET'!$D:$D,MATCH($A503,'DOWNLOAD SHEET'!$A:$A,0))&amp;"","")</f>
        <v/>
      </c>
    </row>
    <row r="504" spans="1:7" x14ac:dyDescent="0.2">
      <c r="A504" s="9"/>
      <c r="B504" s="7"/>
      <c r="C504" s="14"/>
      <c r="D504" s="7"/>
      <c r="E504" s="14"/>
      <c r="F504" s="16" t="str">
        <f>IF($D504=0,IF(ISBLANK($D504),"","Not Obtained"),SUM($C503-$D504))</f>
        <v/>
      </c>
    </row>
    <row r="505" spans="1:7" x14ac:dyDescent="0.2">
      <c r="A505" s="9"/>
      <c r="B505" s="7"/>
      <c r="C505" s="14"/>
      <c r="D505" s="7"/>
      <c r="E505" s="14"/>
      <c r="F505" s="16" t="str">
        <f>IF($D505=0,IF(ISBLANK($D505),"","Not Obtained"),SUM($C503-$D505))</f>
        <v/>
      </c>
    </row>
    <row r="506" spans="1:7" x14ac:dyDescent="0.2">
      <c r="A506" s="9"/>
      <c r="B506" s="7"/>
      <c r="C506" s="14"/>
      <c r="D506" s="7"/>
      <c r="E506" s="14"/>
      <c r="F506" s="16" t="str">
        <f>IF($D506=0,IF(ISBLANK($D506),"","Not Obtained"),SUM($C503-$D506))</f>
        <v/>
      </c>
    </row>
    <row r="507" spans="1:7" x14ac:dyDescent="0.2">
      <c r="A507" s="9"/>
      <c r="B507" s="7"/>
      <c r="C507" s="14"/>
      <c r="D507" s="7"/>
      <c r="E507" s="14"/>
      <c r="F507" s="16" t="str">
        <f>IF($D507=0,IF(ISBLANK($D507),"","Not Obtained"),SUM($C503-$D507))</f>
        <v/>
      </c>
    </row>
    <row r="508" spans="1:7" x14ac:dyDescent="0.2">
      <c r="A508" s="28" t="str">
        <f>IF(ISBLANK(D508),"",IF(D503&gt;=0,A503+401,0))</f>
        <v/>
      </c>
      <c r="B508" s="29" t="str">
        <f>IFERROR(INDEX('DOWNLOAD SHEET'!$C$7:$C$206,MATCH($A508,'DOWNLOAD SHEET'!$A$7:$A$206,0)),"")</f>
        <v/>
      </c>
      <c r="C508" s="29" t="str">
        <f>IFERROR(INDEX('DOWNLOAD SHEET'!$B$7:$B$206,MATCH($A508,'DOWNLOAD SHEET'!$A$7:$A$206,0)),"")</f>
        <v/>
      </c>
      <c r="D508" s="29"/>
      <c r="E508" s="30"/>
      <c r="F508" s="31" t="str">
        <f>IF($D508=0,IF(ISBLANK($D508),"","Not Obtained"),SUM($C508-$D508))</f>
        <v/>
      </c>
      <c r="G508" s="29" t="str">
        <f>IFERROR(INDEX('DOWNLOAD SHEET'!$D:$D,MATCH($A508,'DOWNLOAD SHEET'!$A:$A,0))&amp;"","")</f>
        <v/>
      </c>
    </row>
    <row r="509" spans="1:7" x14ac:dyDescent="0.2">
      <c r="A509" s="9"/>
      <c r="B509" s="7"/>
      <c r="C509" s="14"/>
      <c r="D509" s="7"/>
      <c r="E509" s="14"/>
      <c r="F509" s="16" t="str">
        <f>IF($D509=0,IF(ISBLANK($D509),"","Not Obtained"),SUM($C508-$D509))</f>
        <v/>
      </c>
    </row>
    <row r="510" spans="1:7" x14ac:dyDescent="0.2">
      <c r="A510" s="9"/>
      <c r="B510" s="7"/>
      <c r="C510" s="14"/>
      <c r="D510" s="7"/>
      <c r="E510" s="14"/>
      <c r="F510" s="16" t="str">
        <f>IF($D510=0,IF(ISBLANK($D510),"","Not Obtained"),SUM($C508-$D510))</f>
        <v/>
      </c>
    </row>
    <row r="511" spans="1:7" x14ac:dyDescent="0.2">
      <c r="A511" s="9"/>
      <c r="B511" s="7"/>
      <c r="C511" s="14"/>
      <c r="D511" s="7"/>
      <c r="E511" s="14"/>
      <c r="F511" s="16" t="str">
        <f>IF($D511=0,IF(ISBLANK($D511),"","Not Obtained"),SUM($C508-$D511))</f>
        <v/>
      </c>
    </row>
    <row r="512" spans="1:7" x14ac:dyDescent="0.2">
      <c r="A512" s="9"/>
      <c r="B512" s="7"/>
      <c r="C512" s="14"/>
      <c r="D512" s="7"/>
      <c r="E512" s="14"/>
      <c r="F512" s="16" t="str">
        <f>IF($D512=0,IF(ISBLANK($D512),"","Not Obtained"),SUM($C508-$D512))</f>
        <v/>
      </c>
    </row>
    <row r="513" spans="1:7" x14ac:dyDescent="0.2">
      <c r="A513" s="32" t="str">
        <f>IF(ISBLANK(D513),"",IF(D508&gt;=0,A508+1,0))</f>
        <v/>
      </c>
      <c r="B513" s="29" t="str">
        <f>IFERROR(INDEX('DOWNLOAD SHEET'!$C$7:$C$206,MATCH($A513,'DOWNLOAD SHEET'!$A$7:$A$206,0)),"")</f>
        <v/>
      </c>
      <c r="C513" s="29" t="str">
        <f>IFERROR(INDEX('DOWNLOAD SHEET'!$B$7:$B$206,MATCH($A513,'DOWNLOAD SHEET'!$A$7:$A$206,0)),"")</f>
        <v/>
      </c>
      <c r="D513" s="29"/>
      <c r="E513" s="30"/>
      <c r="F513" s="31" t="str">
        <f>IF($D513=0,IF(ISBLANK($D513),"","Not Obtained"),SUM($C513-$D513))</f>
        <v/>
      </c>
      <c r="G513" s="29" t="str">
        <f>IFERROR(INDEX('DOWNLOAD SHEET'!$D:$D,MATCH($A513,'DOWNLOAD SHEET'!$A:$A,0))&amp;"","")</f>
        <v/>
      </c>
    </row>
    <row r="514" spans="1:7" x14ac:dyDescent="0.2">
      <c r="A514" s="9"/>
      <c r="B514" s="7"/>
      <c r="C514" s="14"/>
      <c r="D514" s="7"/>
      <c r="E514" s="14"/>
      <c r="F514" s="16" t="str">
        <f>IF($D514=0,IF(ISBLANK($D514),"","Not Obtained"),SUM($C513-$D514))</f>
        <v/>
      </c>
    </row>
    <row r="515" spans="1:7" x14ac:dyDescent="0.2">
      <c r="A515" s="9"/>
      <c r="B515" s="7"/>
      <c r="C515" s="14"/>
      <c r="D515" s="7"/>
      <c r="E515" s="14"/>
      <c r="F515" s="16" t="str">
        <f>IF($D515=0,IF(ISBLANK($D515),"","Not Obtained"),SUM($C513-$D515))</f>
        <v/>
      </c>
    </row>
    <row r="516" spans="1:7" x14ac:dyDescent="0.2">
      <c r="A516" s="9"/>
      <c r="B516" s="7"/>
      <c r="C516" s="14"/>
      <c r="D516" s="7"/>
      <c r="E516" s="14"/>
      <c r="F516" s="16" t="str">
        <f>IF($D516=0,IF(ISBLANK($D516),"","Not Obtained"),SUM($C513-$D516))</f>
        <v/>
      </c>
    </row>
    <row r="517" spans="1:7" x14ac:dyDescent="0.2">
      <c r="A517" s="9"/>
      <c r="B517" s="7"/>
      <c r="C517" s="14"/>
      <c r="D517" s="7"/>
      <c r="E517" s="14"/>
      <c r="F517" s="16" t="str">
        <f>IF($D517=0,IF(ISBLANK($D517),"","Not Obtained"),SUM($C513-$D517))</f>
        <v/>
      </c>
    </row>
    <row r="518" spans="1:7" x14ac:dyDescent="0.2">
      <c r="A518" s="28" t="str">
        <f>IF(ISBLANK(D518),"",IF(D513&gt;=0,A513+1,0))</f>
        <v/>
      </c>
      <c r="B518" s="29" t="str">
        <f>IFERROR(INDEX('DOWNLOAD SHEET'!$C$7:$C$206,MATCH($A518,'DOWNLOAD SHEET'!$A$7:$A$206,0)),"")</f>
        <v/>
      </c>
      <c r="C518" s="29" t="str">
        <f>IFERROR(INDEX('DOWNLOAD SHEET'!$B$7:$B$206,MATCH($A518,'DOWNLOAD SHEET'!$A$7:$A$206,0)),"")</f>
        <v/>
      </c>
      <c r="D518" s="29"/>
      <c r="E518" s="30"/>
      <c r="F518" s="31" t="str">
        <f>IF($D518=0,IF(ISBLANK($D518),"","Not Obtained"),SUM($C518-$D518))</f>
        <v/>
      </c>
      <c r="G518" s="29" t="str">
        <f>IFERROR(INDEX('DOWNLOAD SHEET'!$D:$D,MATCH($A518,'DOWNLOAD SHEET'!$A:$A,0))&amp;"","")</f>
        <v/>
      </c>
    </row>
    <row r="519" spans="1:7" x14ac:dyDescent="0.2">
      <c r="A519" s="9"/>
      <c r="B519" s="7"/>
      <c r="C519" s="14"/>
      <c r="D519" s="7"/>
      <c r="E519" s="14"/>
      <c r="F519" s="16" t="str">
        <f>IF($D519=0,IF(ISBLANK($D519),"","Not Obtained"),SUM($C518-$D519))</f>
        <v/>
      </c>
    </row>
    <row r="520" spans="1:7" x14ac:dyDescent="0.2">
      <c r="A520" s="9"/>
      <c r="B520" s="7"/>
      <c r="C520" s="14"/>
      <c r="D520" s="7"/>
      <c r="E520" s="14"/>
      <c r="F520" s="16" t="str">
        <f>IF($D520=0,IF(ISBLANK($D520),"","Not Obtained"),SUM($C518-$D520))</f>
        <v/>
      </c>
    </row>
    <row r="521" spans="1:7" x14ac:dyDescent="0.2">
      <c r="A521" s="9"/>
      <c r="B521" s="7"/>
      <c r="C521" s="14"/>
      <c r="D521" s="7"/>
      <c r="E521" s="14"/>
      <c r="F521" s="16" t="str">
        <f>IF($D521=0,IF(ISBLANK($D521),"","Not Obtained"),SUM($C518-$D521))</f>
        <v/>
      </c>
    </row>
    <row r="522" spans="1:7" x14ac:dyDescent="0.2">
      <c r="A522" s="9"/>
      <c r="B522" s="7"/>
      <c r="C522" s="14"/>
      <c r="D522" s="7"/>
      <c r="E522" s="14"/>
      <c r="F522" s="16" t="str">
        <f>IF($D522=0,IF(ISBLANK($D522),"","Not Obtained"),SUM($C518-$D522))</f>
        <v/>
      </c>
    </row>
    <row r="523" spans="1:7" x14ac:dyDescent="0.2">
      <c r="A523" s="32" t="str">
        <f>IF(ISBLANK(D523),"",IF(D518&gt;=0,A518+1,0))</f>
        <v/>
      </c>
      <c r="B523" s="29" t="str">
        <f>IFERROR(INDEX('DOWNLOAD SHEET'!$C$7:$C$206,MATCH($A523,'DOWNLOAD SHEET'!$A$7:$A$206,0)),"")</f>
        <v/>
      </c>
      <c r="C523" s="29" t="str">
        <f>IFERROR(INDEX('DOWNLOAD SHEET'!$B$7:$B$206,MATCH($A523,'DOWNLOAD SHEET'!$A$7:$A$206,0)),"")</f>
        <v/>
      </c>
      <c r="D523" s="29"/>
      <c r="E523" s="30"/>
      <c r="F523" s="31" t="str">
        <f>IF($D523=0,IF(ISBLANK($D523),"","Not Obtained"),SUM($C523-$D523))</f>
        <v/>
      </c>
      <c r="G523" s="29" t="str">
        <f>IFERROR(INDEX('DOWNLOAD SHEET'!$D:$D,MATCH($A523,'DOWNLOAD SHEET'!$A:$A,0))&amp;"","")</f>
        <v/>
      </c>
    </row>
    <row r="524" spans="1:7" x14ac:dyDescent="0.2">
      <c r="A524" s="9"/>
      <c r="B524" s="7"/>
      <c r="C524" s="14"/>
      <c r="D524" s="7"/>
      <c r="E524" s="14"/>
      <c r="F524" s="16" t="str">
        <f>IF($D524=0,IF(ISBLANK($D524),"","Not Obtained"),SUM($C523-$D524))</f>
        <v/>
      </c>
    </row>
    <row r="525" spans="1:7" x14ac:dyDescent="0.2">
      <c r="A525" s="9"/>
      <c r="B525" s="7"/>
      <c r="C525" s="14"/>
      <c r="D525" s="7"/>
      <c r="E525" s="14"/>
      <c r="F525" s="16" t="str">
        <f>IF($D525=0,IF(ISBLANK($D525),"","Not Obtained"),SUM($C523-$D525))</f>
        <v/>
      </c>
    </row>
    <row r="526" spans="1:7" x14ac:dyDescent="0.2">
      <c r="A526" s="9"/>
      <c r="B526" s="7"/>
      <c r="C526" s="14"/>
      <c r="D526" s="7"/>
      <c r="E526" s="14"/>
      <c r="F526" s="16" t="str">
        <f>IF($D526=0,IF(ISBLANK($D526),"","Not Obtained"),SUM($C523-$D526))</f>
        <v/>
      </c>
    </row>
    <row r="527" spans="1:7" x14ac:dyDescent="0.2">
      <c r="A527" s="9"/>
      <c r="B527" s="7"/>
      <c r="C527" s="14"/>
      <c r="D527" s="7"/>
      <c r="E527" s="14"/>
      <c r="F527" s="16" t="str">
        <f>IF($D527=0,IF(ISBLANK($D527),"","Not Obtained"),SUM($C523-$D527))</f>
        <v/>
      </c>
    </row>
    <row r="528" spans="1:7" x14ac:dyDescent="0.2">
      <c r="A528" s="28" t="str">
        <f>IF(ISBLANK(D528),"",IF(D523&gt;=0,A523+1,0))</f>
        <v/>
      </c>
      <c r="B528" s="29" t="str">
        <f>IFERROR(INDEX('DOWNLOAD SHEET'!$C$7:$C$206,MATCH($A528,'DOWNLOAD SHEET'!$A$7:$A$206,0)),"")</f>
        <v/>
      </c>
      <c r="C528" s="29" t="str">
        <f>IFERROR(INDEX('DOWNLOAD SHEET'!$B$7:$B$206,MATCH($A528,'DOWNLOAD SHEET'!$A$7:$A$206,0)),"")</f>
        <v/>
      </c>
      <c r="D528" s="29"/>
      <c r="E528" s="30"/>
      <c r="F528" s="31" t="str">
        <f>IF($D528=0,IF(ISBLANK($D528),"","Not Obtained"),SUM($C528-$D528))</f>
        <v/>
      </c>
      <c r="G528" s="29" t="str">
        <f>IFERROR(INDEX('DOWNLOAD SHEET'!$D:$D,MATCH($A528,'DOWNLOAD SHEET'!$A:$A,0))&amp;"","")</f>
        <v/>
      </c>
    </row>
    <row r="529" spans="1:7" x14ac:dyDescent="0.2">
      <c r="A529" s="9"/>
      <c r="B529" s="7"/>
      <c r="C529" s="14"/>
      <c r="D529" s="7"/>
      <c r="E529" s="14"/>
      <c r="F529" s="16" t="str">
        <f>IF($D529=0,IF(ISBLANK($D529),"","Not Obtained"),SUM($C528-$D529))</f>
        <v/>
      </c>
    </row>
    <row r="530" spans="1:7" x14ac:dyDescent="0.2">
      <c r="A530" s="9"/>
      <c r="B530" s="7"/>
      <c r="C530" s="14"/>
      <c r="D530" s="7"/>
      <c r="E530" s="14"/>
      <c r="F530" s="16" t="str">
        <f>IF($D530=0,IF(ISBLANK($D530),"","Not Obtained"),SUM($C528-$D530))</f>
        <v/>
      </c>
    </row>
    <row r="531" spans="1:7" x14ac:dyDescent="0.2">
      <c r="A531" s="9"/>
      <c r="B531" s="7"/>
      <c r="C531" s="14"/>
      <c r="D531" s="7"/>
      <c r="E531" s="14"/>
      <c r="F531" s="16" t="str">
        <f>IF($D531=0,IF(ISBLANK($D531),"","Not Obtained"),SUM($C528-$D531))</f>
        <v/>
      </c>
    </row>
    <row r="532" spans="1:7" x14ac:dyDescent="0.2">
      <c r="A532" s="9"/>
      <c r="B532" s="7"/>
      <c r="C532" s="14"/>
      <c r="D532" s="7"/>
      <c r="E532" s="14"/>
      <c r="F532" s="16" t="str">
        <f>IF($D532=0,IF(ISBLANK($D532),"","Not Obtained"),SUM($C528-$D532))</f>
        <v/>
      </c>
    </row>
    <row r="533" spans="1:7" x14ac:dyDescent="0.2">
      <c r="A533" s="32" t="str">
        <f>IF(ISBLANK(D533),"",IF(D528&gt;=0,A528+1,0))</f>
        <v/>
      </c>
      <c r="B533" s="29" t="str">
        <f>IFERROR(INDEX('DOWNLOAD SHEET'!$C$7:$C$206,MATCH($A533,'DOWNLOAD SHEET'!$A$7:$A$206,0)),"")</f>
        <v/>
      </c>
      <c r="C533" s="29" t="str">
        <f>IFERROR(INDEX('DOWNLOAD SHEET'!$B$7:$B$206,MATCH($A533,'DOWNLOAD SHEET'!$A$7:$A$206,0)),"")</f>
        <v/>
      </c>
      <c r="D533" s="29"/>
      <c r="E533" s="30"/>
      <c r="F533" s="31" t="str">
        <f>IF($D533=0,IF(ISBLANK($D533),"","Not Obtained"),SUM($C533-$D533))</f>
        <v/>
      </c>
      <c r="G533" s="29" t="str">
        <f>IFERROR(INDEX('DOWNLOAD SHEET'!$D:$D,MATCH($A533,'DOWNLOAD SHEET'!$A:$A,0))&amp;"","")</f>
        <v/>
      </c>
    </row>
    <row r="534" spans="1:7" x14ac:dyDescent="0.2">
      <c r="A534" s="9"/>
      <c r="B534" s="7"/>
      <c r="C534" s="14"/>
      <c r="D534" s="7"/>
      <c r="E534" s="14"/>
      <c r="F534" s="16" t="str">
        <f>IF($D534=0,IF(ISBLANK($D534),"","Not Obtained"),SUM($C533-$D534))</f>
        <v/>
      </c>
    </row>
    <row r="535" spans="1:7" x14ac:dyDescent="0.2">
      <c r="A535" s="9"/>
      <c r="B535" s="7"/>
      <c r="C535" s="14"/>
      <c r="D535" s="7"/>
      <c r="E535" s="14"/>
      <c r="F535" s="16" t="str">
        <f>IF($D535=0,IF(ISBLANK($D535),"","Not Obtained"),SUM($C533-$D535))</f>
        <v/>
      </c>
    </row>
    <row r="536" spans="1:7" x14ac:dyDescent="0.2">
      <c r="A536" s="9"/>
      <c r="B536" s="7"/>
      <c r="C536" s="14"/>
      <c r="D536" s="7"/>
      <c r="E536" s="14"/>
      <c r="F536" s="16" t="str">
        <f>IF($D536=0,IF(ISBLANK($D536),"","Not Obtained"),SUM($C533-$D536))</f>
        <v/>
      </c>
    </row>
    <row r="537" spans="1:7" x14ac:dyDescent="0.2">
      <c r="A537" s="9"/>
      <c r="B537" s="7"/>
      <c r="C537" s="14"/>
      <c r="D537" s="7"/>
      <c r="E537" s="14"/>
      <c r="F537" s="16" t="str">
        <f>IF($D537=0,IF(ISBLANK($D537),"","Not Obtained"),SUM($C533-$D537))</f>
        <v/>
      </c>
    </row>
    <row r="538" spans="1:7" x14ac:dyDescent="0.2">
      <c r="A538" s="28" t="str">
        <f>IF(ISBLANK(D538),"",IF(D533&gt;=0,A533+1,0))</f>
        <v/>
      </c>
      <c r="B538" s="29" t="str">
        <f>IFERROR(INDEX('DOWNLOAD SHEET'!$C$7:$C$206,MATCH($A538,'DOWNLOAD SHEET'!$A$7:$A$206,0)),"")</f>
        <v/>
      </c>
      <c r="C538" s="29" t="str">
        <f>IFERROR(INDEX('DOWNLOAD SHEET'!$B$7:$B$206,MATCH($A538,'DOWNLOAD SHEET'!$A$7:$A$206,0)),"")</f>
        <v/>
      </c>
      <c r="D538" s="29"/>
      <c r="E538" s="30"/>
      <c r="F538" s="31" t="str">
        <f>IF($D538=0,IF(ISBLANK($D538),"","Not Obtained"),SUM($C538-$D538))</f>
        <v/>
      </c>
      <c r="G538" s="29" t="str">
        <f>IFERROR(INDEX('DOWNLOAD SHEET'!$D:$D,MATCH($A538,'DOWNLOAD SHEET'!$A:$A,0))&amp;"","")</f>
        <v/>
      </c>
    </row>
    <row r="539" spans="1:7" x14ac:dyDescent="0.2">
      <c r="A539" s="9"/>
      <c r="B539" s="7"/>
      <c r="C539" s="14"/>
      <c r="D539" s="7"/>
      <c r="E539" s="14"/>
      <c r="F539" s="16" t="str">
        <f>IF($D539=0,IF(ISBLANK($D539),"","Not Obtained"),SUM($C538-$D539))</f>
        <v/>
      </c>
    </row>
    <row r="540" spans="1:7" x14ac:dyDescent="0.2">
      <c r="A540" s="9"/>
      <c r="B540" s="7"/>
      <c r="C540" s="14"/>
      <c r="D540" s="7"/>
      <c r="E540" s="14"/>
      <c r="F540" s="16" t="str">
        <f>IF($D540=0,IF(ISBLANK($D540),"","Not Obtained"),SUM($C538-$D540))</f>
        <v/>
      </c>
    </row>
    <row r="541" spans="1:7" x14ac:dyDescent="0.2">
      <c r="A541" s="9"/>
      <c r="B541" s="7"/>
      <c r="C541" s="14"/>
      <c r="D541" s="7"/>
      <c r="E541" s="14"/>
      <c r="F541" s="16" t="str">
        <f>IF($D541=0,IF(ISBLANK($D541),"","Not Obtained"),SUM($C538-$D541))</f>
        <v/>
      </c>
    </row>
    <row r="542" spans="1:7" x14ac:dyDescent="0.2">
      <c r="A542" s="9"/>
      <c r="B542" s="7"/>
      <c r="C542" s="14"/>
      <c r="D542" s="7"/>
      <c r="E542" s="14"/>
      <c r="F542" s="16" t="str">
        <f>IF($D542=0,IF(ISBLANK($D542),"","Not Obtained"),SUM($C538-$D542))</f>
        <v/>
      </c>
    </row>
    <row r="543" spans="1:7" x14ac:dyDescent="0.2">
      <c r="A543" s="32" t="str">
        <f>IF(ISBLANK(D543),"",IF(D538&gt;=0,A538+1,0))</f>
        <v/>
      </c>
      <c r="B543" s="29" t="str">
        <f>IFERROR(INDEX('DOWNLOAD SHEET'!$C$7:$C$206,MATCH($A543,'DOWNLOAD SHEET'!$A$7:$A$206,0)),"")</f>
        <v/>
      </c>
      <c r="C543" s="29" t="str">
        <f>IFERROR(INDEX('DOWNLOAD SHEET'!$B$7:$B$206,MATCH($A543,'DOWNLOAD SHEET'!$A$7:$A$206,0)),"")</f>
        <v/>
      </c>
      <c r="D543" s="29"/>
      <c r="E543" s="30"/>
      <c r="F543" s="31" t="str">
        <f>IF($D543=0,IF(ISBLANK($D543),"","Not Obtained"),SUM($C543-$D543))</f>
        <v/>
      </c>
      <c r="G543" s="29" t="str">
        <f>IFERROR(INDEX('DOWNLOAD SHEET'!$D:$D,MATCH($A543,'DOWNLOAD SHEET'!$A:$A,0))&amp;"","")</f>
        <v/>
      </c>
    </row>
    <row r="544" spans="1:7" x14ac:dyDescent="0.2">
      <c r="A544" s="9"/>
      <c r="B544" s="7"/>
      <c r="C544" s="14"/>
      <c r="D544" s="7"/>
      <c r="E544" s="14"/>
      <c r="F544" s="16" t="str">
        <f>IF($D544=0,IF(ISBLANK($D544),"","Not Obtained"),SUM($C543-$D544))</f>
        <v/>
      </c>
    </row>
    <row r="545" spans="1:7" x14ac:dyDescent="0.2">
      <c r="A545" s="9"/>
      <c r="B545" s="7"/>
      <c r="C545" s="14"/>
      <c r="D545" s="7"/>
      <c r="E545" s="14"/>
      <c r="F545" s="16" t="str">
        <f>IF($D545=0,IF(ISBLANK($D545),"","Not Obtained"),SUM($C543-$D545))</f>
        <v/>
      </c>
    </row>
    <row r="546" spans="1:7" x14ac:dyDescent="0.2">
      <c r="A546" s="9"/>
      <c r="B546" s="7"/>
      <c r="C546" s="14"/>
      <c r="D546" s="7"/>
      <c r="E546" s="14"/>
      <c r="F546" s="16" t="str">
        <f>IF($D546=0,IF(ISBLANK($D546),"","Not Obtained"),SUM($C543-$D546))</f>
        <v/>
      </c>
    </row>
    <row r="547" spans="1:7" x14ac:dyDescent="0.2">
      <c r="B547" s="7"/>
      <c r="C547" s="14"/>
      <c r="F547" s="16" t="str">
        <f>IF($D547=0,IF(ISBLANK($D547),"","Not Obtained"),SUM($C543-$D547))</f>
        <v/>
      </c>
    </row>
    <row r="548" spans="1:7" x14ac:dyDescent="0.2">
      <c r="A548" s="28" t="str">
        <f>IF(ISBLANK(D548),"",IF(D543&gt;=0,A543+1,0))</f>
        <v/>
      </c>
      <c r="B548" s="29" t="str">
        <f>IFERROR(INDEX('DOWNLOAD SHEET'!$C$7:$C$206,MATCH($A548,'DOWNLOAD SHEET'!$A$7:$A$206,0)),"")</f>
        <v/>
      </c>
      <c r="C548" s="29" t="str">
        <f>IFERROR(INDEX('DOWNLOAD SHEET'!$B$7:$B$206,MATCH($A548,'DOWNLOAD SHEET'!$A$7:$A$206,0)),"")</f>
        <v/>
      </c>
      <c r="D548" s="29"/>
      <c r="E548" s="30"/>
      <c r="F548" s="31" t="str">
        <f>IF($D548=0,IF(ISBLANK($D548),"","Not Obtained"),SUM($C548-$D548))</f>
        <v/>
      </c>
      <c r="G548" s="29" t="str">
        <f>IFERROR(INDEX('DOWNLOAD SHEET'!$D:$D,MATCH($A548,'DOWNLOAD SHEET'!$A:$A,0))&amp;"","")</f>
        <v/>
      </c>
    </row>
    <row r="549" spans="1:7" x14ac:dyDescent="0.2">
      <c r="A549" s="9"/>
      <c r="B549" s="7"/>
      <c r="C549" s="14"/>
      <c r="D549" s="7"/>
      <c r="E549" s="14"/>
      <c r="F549" s="16" t="str">
        <f>IF($D549=0,IF(ISBLANK($D549),"","Not Obtained"),SUM($C548-$D549))</f>
        <v/>
      </c>
    </row>
    <row r="550" spans="1:7" x14ac:dyDescent="0.2">
      <c r="A550" s="9"/>
      <c r="B550" s="7"/>
      <c r="C550" s="14"/>
      <c r="D550" s="7"/>
      <c r="E550" s="14"/>
      <c r="F550" s="16" t="str">
        <f>IF($D550=0,IF(ISBLANK($D550),"","Not Obtained"),SUM($C548-$D550))</f>
        <v/>
      </c>
    </row>
    <row r="551" spans="1:7" x14ac:dyDescent="0.2">
      <c r="A551" s="9"/>
      <c r="B551" s="7"/>
      <c r="C551" s="14"/>
      <c r="D551" s="7"/>
      <c r="E551" s="14"/>
      <c r="F551" s="16" t="str">
        <f>IF($D551=0,IF(ISBLANK($D551),"","Not Obtained"),SUM($C548-$D551))</f>
        <v/>
      </c>
    </row>
    <row r="552" spans="1:7" x14ac:dyDescent="0.2">
      <c r="A552" s="9"/>
      <c r="B552" s="7"/>
      <c r="C552" s="14"/>
      <c r="D552" s="7"/>
      <c r="E552" s="14"/>
      <c r="F552" s="16" t="str">
        <f>IF($D552=0,IF(ISBLANK($D552),"","Not Obtained"),SUM($C548-$D552))</f>
        <v/>
      </c>
    </row>
    <row r="553" spans="1:7" x14ac:dyDescent="0.2">
      <c r="A553" s="32" t="str">
        <f>IF(ISBLANK(D553),"",IF(D548&gt;=0,A548+1,0))</f>
        <v/>
      </c>
      <c r="B553" s="29" t="str">
        <f>IFERROR(INDEX('DOWNLOAD SHEET'!$C$7:$C$206,MATCH($A553,'DOWNLOAD SHEET'!$A$7:$A$206,0)),"")</f>
        <v/>
      </c>
      <c r="C553" s="29" t="str">
        <f>IFERROR(INDEX('DOWNLOAD SHEET'!$B$7:$B$206,MATCH($A553,'DOWNLOAD SHEET'!$A$7:$A$206,0)),"")</f>
        <v/>
      </c>
      <c r="D553" s="29"/>
      <c r="E553" s="30"/>
      <c r="F553" s="31" t="str">
        <f>IF($D553=0,IF(ISBLANK($D553),"","Not Obtained"),SUM($C553-$D553))</f>
        <v/>
      </c>
      <c r="G553" s="29" t="str">
        <f>IFERROR(INDEX('DOWNLOAD SHEET'!$D:$D,MATCH($A553,'DOWNLOAD SHEET'!$A:$A,0))&amp;"","")</f>
        <v/>
      </c>
    </row>
    <row r="554" spans="1:7" x14ac:dyDescent="0.2">
      <c r="A554" s="9"/>
      <c r="B554" s="7"/>
      <c r="C554" s="14"/>
      <c r="D554" s="7"/>
      <c r="F554" s="16" t="str">
        <f>IF($D554=0,IF(ISBLANK($D554),"","Not Obtained"),SUM($C553-$D554))</f>
        <v/>
      </c>
    </row>
    <row r="555" spans="1:7" x14ac:dyDescent="0.2">
      <c r="A555" s="9"/>
      <c r="B555" s="7"/>
      <c r="C555" s="7"/>
      <c r="D555" s="7"/>
      <c r="F555" s="16" t="str">
        <f>IF($D555=0,IF(ISBLANK($D555),"","Not Obtained"),SUM($C553-$D555))</f>
        <v/>
      </c>
    </row>
    <row r="556" spans="1:7" x14ac:dyDescent="0.2">
      <c r="A556" s="9"/>
      <c r="B556" s="7"/>
      <c r="C556" s="7"/>
      <c r="D556" s="7"/>
      <c r="F556" s="16" t="str">
        <f>IF($D556=0,IF(ISBLANK($D556),"","Not Obtained"),SUM($C553-$D556))</f>
        <v/>
      </c>
    </row>
    <row r="557" spans="1:7" x14ac:dyDescent="0.2">
      <c r="A557" s="9"/>
      <c r="B557" s="7"/>
      <c r="D557" s="7"/>
      <c r="F557" s="16" t="str">
        <f>IF($D557=0,IF(ISBLANK($D557),"","Not Obtained"),SUM($C553-$D557))</f>
        <v/>
      </c>
    </row>
    <row r="558" spans="1:7" x14ac:dyDescent="0.2">
      <c r="A558" s="28" t="str">
        <f>IF(ISBLANK(D558),"",IF(D553&gt;=0,A553+1,0))</f>
        <v/>
      </c>
      <c r="B558" s="29" t="str">
        <f>IFERROR(INDEX('DOWNLOAD SHEET'!$C$7:$C$206,MATCH($A558,'DOWNLOAD SHEET'!$A$7:$A$206,0)),"")</f>
        <v/>
      </c>
      <c r="C558" s="29" t="str">
        <f>IFERROR(INDEX('DOWNLOAD SHEET'!$B:$B,MATCH($A558,'DOWNLOAD SHEET'!$A:$A,0)),"")</f>
        <v/>
      </c>
      <c r="D558" s="29"/>
      <c r="E558" s="30"/>
      <c r="F558" s="31" t="str">
        <f>IF($D558=0,IF(ISBLANK($D558),"","Not Obtained"),SUM($C558-$D558))</f>
        <v/>
      </c>
      <c r="G558" s="29" t="str">
        <f>IFERROR(INDEX('DOWNLOAD SHEET'!$D:$D,MATCH($A558,'DOWNLOAD SHEET'!$A:$A,0))&amp;"","")</f>
        <v/>
      </c>
    </row>
    <row r="559" spans="1:7" x14ac:dyDescent="0.2">
      <c r="A559" s="9"/>
      <c r="B559" s="7"/>
      <c r="C559" s="14"/>
      <c r="D559" s="7"/>
      <c r="E559" s="14"/>
      <c r="F559" s="16" t="str">
        <f>IF($D559=0,IF(ISBLANK($D559),"","Not Obtained"),SUM($C558-$D559))</f>
        <v/>
      </c>
    </row>
    <row r="560" spans="1:7" x14ac:dyDescent="0.2">
      <c r="A560" s="9"/>
      <c r="B560" s="7"/>
      <c r="C560" s="14"/>
      <c r="D560" s="7"/>
      <c r="E560" s="14"/>
      <c r="F560" s="16" t="str">
        <f>IF($D560=0,IF(ISBLANK($D560),"","Not Obtained"),SUM($C558-$D560))</f>
        <v/>
      </c>
    </row>
    <row r="561" spans="1:7" x14ac:dyDescent="0.2">
      <c r="A561" s="9"/>
      <c r="B561" s="7"/>
      <c r="C561" s="14"/>
      <c r="D561" s="7"/>
      <c r="E561" s="14"/>
      <c r="F561" s="16" t="str">
        <f>IF($D561=0,IF(ISBLANK($D561),"","Not Obtained"),SUM($C558-$D561))</f>
        <v/>
      </c>
    </row>
    <row r="562" spans="1:7" x14ac:dyDescent="0.2">
      <c r="A562" s="9"/>
      <c r="B562" s="7"/>
      <c r="C562" s="14"/>
      <c r="D562" s="7"/>
      <c r="E562" s="14"/>
      <c r="F562" s="16" t="str">
        <f>IF($D562=0,IF(ISBLANK($D562),"","Not Obtained"),SUM($C558-$D562))</f>
        <v/>
      </c>
    </row>
    <row r="563" spans="1:7" x14ac:dyDescent="0.2">
      <c r="A563" s="32" t="str">
        <f>IF(ISBLANK(D563),"",IF(D558&gt;=0,A558+1,0))</f>
        <v/>
      </c>
      <c r="B563" s="29" t="str">
        <f>IFERROR(INDEX('DOWNLOAD SHEET'!$C$7:$C$206,MATCH($A563,'DOWNLOAD SHEET'!$A$7:$A$206,0)),"")</f>
        <v/>
      </c>
      <c r="C563" s="29" t="str">
        <f>IFERROR(INDEX('DOWNLOAD SHEET'!$B$7:$B$206,MATCH($A563,'DOWNLOAD SHEET'!$A$7:$A$206,0)),"")</f>
        <v/>
      </c>
      <c r="D563" s="29"/>
      <c r="E563" s="30"/>
      <c r="F563" s="31" t="str">
        <f>IF($D563=0,IF(ISBLANK($D563),"","Not Obtained"),SUM($C563-$D563))</f>
        <v/>
      </c>
      <c r="G563" s="29" t="str">
        <f>IFERROR(INDEX('DOWNLOAD SHEET'!$D:$D,MATCH($A563,'DOWNLOAD SHEET'!$A:$A,0))&amp;"","")</f>
        <v/>
      </c>
    </row>
    <row r="564" spans="1:7" x14ac:dyDescent="0.2">
      <c r="A564" s="9"/>
      <c r="B564" s="7"/>
      <c r="C564" s="14"/>
      <c r="D564" s="7"/>
      <c r="F564" s="16" t="str">
        <f>IF($D564=0,IF(ISBLANK($D564),"","Not Obtained"),SUM($C563-$D564))</f>
        <v/>
      </c>
    </row>
    <row r="565" spans="1:7" x14ac:dyDescent="0.2">
      <c r="A565" s="9"/>
      <c r="B565" s="7"/>
      <c r="C565" s="14"/>
      <c r="D565" s="7"/>
      <c r="F565" s="16" t="str">
        <f>IF($D565=0,IF(ISBLANK($D565),"","Not Obtained"),SUM($C563-$D565))</f>
        <v/>
      </c>
    </row>
    <row r="566" spans="1:7" x14ac:dyDescent="0.2">
      <c r="A566" s="9"/>
      <c r="B566" s="7"/>
      <c r="C566" s="14"/>
      <c r="D566" s="7"/>
      <c r="F566" s="16" t="str">
        <f>IF($D566=0,IF(ISBLANK($D566),"","Not Obtained"),SUM($C563-$D566))</f>
        <v/>
      </c>
    </row>
    <row r="567" spans="1:7" x14ac:dyDescent="0.2">
      <c r="A567" s="9"/>
      <c r="B567" s="7"/>
      <c r="C567" s="14"/>
      <c r="D567" s="7"/>
      <c r="F567" s="16" t="str">
        <f>IF($D567=0,IF(ISBLANK($D567),"","Not Obtained"),SUM($C563-$D567))</f>
        <v/>
      </c>
    </row>
    <row r="568" spans="1:7" x14ac:dyDescent="0.2">
      <c r="A568" s="28" t="str">
        <f>IF(ISBLANK(D568),"",IF(D563&gt;=0,A563+1,0))</f>
        <v/>
      </c>
      <c r="B568" s="29" t="str">
        <f>IFERROR(INDEX('DOWNLOAD SHEET'!$C$7:$C$206,MATCH($A568,'DOWNLOAD SHEET'!$A$7:$A$206,0)),"")</f>
        <v/>
      </c>
      <c r="C568" s="29" t="str">
        <f>IFERROR(INDEX('DOWNLOAD SHEET'!$B$7:$B$206,MATCH($A568,'DOWNLOAD SHEET'!$A$7:$A$206,0)),"")</f>
        <v/>
      </c>
      <c r="D568" s="29"/>
      <c r="E568" s="30"/>
      <c r="F568" s="31" t="str">
        <f>IF($D568=0,IF(ISBLANK($D568),"","Not Obtained"),SUM($C568-$D568))</f>
        <v/>
      </c>
      <c r="G568" s="29" t="str">
        <f>IFERROR(INDEX('DOWNLOAD SHEET'!$D:$D,MATCH($A568,'DOWNLOAD SHEET'!$A:$A,0))&amp;"","")</f>
        <v/>
      </c>
    </row>
    <row r="569" spans="1:7" x14ac:dyDescent="0.2">
      <c r="A569" s="9"/>
      <c r="B569" s="7"/>
      <c r="C569" s="14"/>
      <c r="D569" s="7"/>
      <c r="E569" s="14"/>
      <c r="F569" s="16" t="str">
        <f>IF($D569=0,IF(ISBLANK($D569),"","Not Obtained"),SUM($C568-$D569))</f>
        <v/>
      </c>
    </row>
    <row r="570" spans="1:7" x14ac:dyDescent="0.2">
      <c r="A570" s="9"/>
      <c r="B570" s="7"/>
      <c r="C570" s="14"/>
      <c r="D570" s="7"/>
      <c r="E570" s="14"/>
      <c r="F570" s="16" t="str">
        <f>IF($D570=0,IF(ISBLANK($D570),"","Not Obtained"),SUM($C568-$D570))</f>
        <v/>
      </c>
    </row>
    <row r="571" spans="1:7" x14ac:dyDescent="0.2">
      <c r="A571" s="9"/>
      <c r="B571" s="7"/>
      <c r="C571" s="14"/>
      <c r="D571" s="7"/>
      <c r="E571" s="14"/>
      <c r="F571" s="16" t="str">
        <f>IF($D571=0,IF(ISBLANK($D571),"","Not Obtained"),SUM($C568-$D571))</f>
        <v/>
      </c>
    </row>
    <row r="572" spans="1:7" x14ac:dyDescent="0.2">
      <c r="A572" s="9"/>
      <c r="B572" s="7"/>
      <c r="C572" s="14"/>
      <c r="D572" s="7"/>
      <c r="E572" s="14"/>
      <c r="F572" s="16" t="str">
        <f>IF($D572=0,IF(ISBLANK($D572),"","Not Obtained"),SUM($C568-$D572))</f>
        <v/>
      </c>
    </row>
    <row r="573" spans="1:7" x14ac:dyDescent="0.2">
      <c r="A573" s="32" t="str">
        <f>IF(ISBLANK(D573),"",IF(D568&gt;=0,A568+1,0))</f>
        <v/>
      </c>
      <c r="B573" s="29" t="str">
        <f>IFERROR(INDEX('DOWNLOAD SHEET'!$C$7:$C$206,MATCH($A573,'DOWNLOAD SHEET'!$A$7:$A$206,0)),"")</f>
        <v/>
      </c>
      <c r="C573" s="29" t="str">
        <f>IFERROR(INDEX('DOWNLOAD SHEET'!$B$7:$B$206,MATCH($A573,'DOWNLOAD SHEET'!$A$7:$A$206,0)),"")</f>
        <v/>
      </c>
      <c r="D573" s="29"/>
      <c r="E573" s="30"/>
      <c r="F573" s="31" t="str">
        <f>IF($D573=0,IF(ISBLANK($D573),"","Not Obtained"),SUM($C573-$D573))</f>
        <v/>
      </c>
      <c r="G573" s="29" t="str">
        <f>IFERROR(INDEX('DOWNLOAD SHEET'!$D:$D,MATCH($A573,'DOWNLOAD SHEET'!$A:$A,0))&amp;"","")</f>
        <v/>
      </c>
    </row>
    <row r="574" spans="1:7" x14ac:dyDescent="0.2">
      <c r="A574" s="9"/>
      <c r="B574" s="7"/>
      <c r="C574" s="14"/>
      <c r="D574" s="7"/>
      <c r="E574" s="14"/>
      <c r="F574" s="16" t="str">
        <f>IF($D574=0,IF(ISBLANK($D574),"","Not Obtained"),SUM($C573-$D574))</f>
        <v/>
      </c>
    </row>
    <row r="575" spans="1:7" x14ac:dyDescent="0.2">
      <c r="A575" s="9"/>
      <c r="B575" s="7"/>
      <c r="C575" s="14"/>
      <c r="D575" s="7"/>
      <c r="E575" s="14"/>
      <c r="F575" s="16" t="str">
        <f>IF($D575=0,IF(ISBLANK($D575),"","Not Obtained"),SUM($C573-$D575))</f>
        <v/>
      </c>
    </row>
    <row r="576" spans="1:7" x14ac:dyDescent="0.2">
      <c r="A576" s="9"/>
      <c r="B576" s="7"/>
      <c r="C576" s="14"/>
      <c r="D576" s="7"/>
      <c r="E576" s="14"/>
      <c r="F576" s="16" t="str">
        <f>IF($D576=0,IF(ISBLANK($D576),"","Not Obtained"),SUM($C573-$D576))</f>
        <v/>
      </c>
    </row>
    <row r="577" spans="1:7" x14ac:dyDescent="0.2">
      <c r="A577" s="9"/>
      <c r="B577" s="7"/>
      <c r="C577" s="15"/>
      <c r="D577" s="7"/>
      <c r="E577" s="14"/>
      <c r="F577" s="16" t="str">
        <f>IF($D577=0,IF(ISBLANK($D577),"","Not Obtained"),SUM($C573-$D577))</f>
        <v/>
      </c>
    </row>
    <row r="578" spans="1:7" x14ac:dyDescent="0.2">
      <c r="A578" s="28" t="str">
        <f>IF(ISBLANK(D578),"",IF(D573&gt;=0,A573+1,0))</f>
        <v/>
      </c>
      <c r="B578" s="29" t="str">
        <f>IFERROR(INDEX('DOWNLOAD SHEET'!$C$7:$C$206,MATCH($A578,'DOWNLOAD SHEET'!$A$7:$A$206,0)),"")</f>
        <v/>
      </c>
      <c r="C578" s="29" t="str">
        <f>IFERROR(INDEX('DOWNLOAD SHEET'!$B$7:$B$206,MATCH($A578,'DOWNLOAD SHEET'!$A$7:$A$206,0)),"")</f>
        <v/>
      </c>
      <c r="D578" s="29"/>
      <c r="E578" s="30"/>
      <c r="F578" s="31" t="str">
        <f>IF($D578=0,IF(ISBLANK($D578),"","Not Obtained"),SUM($C578-$D578))</f>
        <v/>
      </c>
      <c r="G578" s="29" t="str">
        <f>IFERROR(INDEX('DOWNLOAD SHEET'!$D:$D,MATCH($A578,'DOWNLOAD SHEET'!$A:$A,0))&amp;"","")</f>
        <v/>
      </c>
    </row>
    <row r="579" spans="1:7" x14ac:dyDescent="0.2">
      <c r="A579" s="9"/>
      <c r="B579" s="7"/>
      <c r="C579" s="14"/>
      <c r="D579" s="7"/>
      <c r="E579" s="14"/>
      <c r="F579" s="16" t="str">
        <f>IF($D579=0,IF(ISBLANK($D579),"","Not Obtained"),SUM($C578-$D579))</f>
        <v/>
      </c>
    </row>
    <row r="580" spans="1:7" x14ac:dyDescent="0.2">
      <c r="A580" s="9"/>
      <c r="B580" s="7"/>
      <c r="C580" s="14"/>
      <c r="D580" s="7"/>
      <c r="E580" s="14"/>
      <c r="F580" s="16" t="str">
        <f>IF($D580=0,IF(ISBLANK($D580),"","Not Obtained"),SUM($C578-$D580))</f>
        <v/>
      </c>
    </row>
    <row r="581" spans="1:7" x14ac:dyDescent="0.2">
      <c r="A581" s="9"/>
      <c r="B581" s="7"/>
      <c r="C581" s="14"/>
      <c r="D581" s="7"/>
      <c r="E581" s="14"/>
      <c r="F581" s="16" t="str">
        <f>IF($D581=0,IF(ISBLANK($D581),"","Not Obtained"),SUM($C578-$D581))</f>
        <v/>
      </c>
    </row>
    <row r="582" spans="1:7" x14ac:dyDescent="0.2">
      <c r="A582" s="9"/>
      <c r="B582" s="7"/>
      <c r="C582" s="14"/>
      <c r="D582" s="7"/>
      <c r="E582" s="14"/>
      <c r="F582" s="16" t="str">
        <f>IF($D582=0,IF(ISBLANK($D582),"","Not Obtained"),SUM($C578-$D582))</f>
        <v/>
      </c>
    </row>
    <row r="583" spans="1:7" x14ac:dyDescent="0.2">
      <c r="A583" s="32" t="str">
        <f>IF(ISBLANK(D583),"",IF(D578&gt;=0,A578+1,0))</f>
        <v/>
      </c>
      <c r="B583" s="29" t="str">
        <f>IFERROR(INDEX('DOWNLOAD SHEET'!$C$7:$C$206,MATCH($A583,'DOWNLOAD SHEET'!$A$7:$A$206,0)),"")</f>
        <v/>
      </c>
      <c r="C583" s="29" t="str">
        <f>IFERROR(INDEX('DOWNLOAD SHEET'!$B$7:$B$206,MATCH($A583,'DOWNLOAD SHEET'!$A$7:$A$206,0)),"")</f>
        <v/>
      </c>
      <c r="D583" s="29"/>
      <c r="E583" s="30"/>
      <c r="F583" s="31" t="str">
        <f>IF($D583=0,IF(ISBLANK($D583),"","Not Obtained"),SUM($C583-$D583))</f>
        <v/>
      </c>
      <c r="G583" s="29" t="str">
        <f>IFERROR(INDEX('DOWNLOAD SHEET'!$D:$D,MATCH($A583,'DOWNLOAD SHEET'!$A:$A,0))&amp;"","")</f>
        <v/>
      </c>
    </row>
    <row r="584" spans="1:7" x14ac:dyDescent="0.2">
      <c r="A584" s="9"/>
      <c r="B584" s="7"/>
      <c r="C584" s="14"/>
      <c r="D584" s="7"/>
      <c r="E584" s="14"/>
      <c r="F584" s="16" t="str">
        <f>IF($D584=0,IF(ISBLANK($D584),"","Not Obtained"),SUM($C583-$D584))</f>
        <v/>
      </c>
    </row>
    <row r="585" spans="1:7" x14ac:dyDescent="0.2">
      <c r="A585" s="9"/>
      <c r="B585" s="7"/>
      <c r="C585" s="14"/>
      <c r="D585" s="7"/>
      <c r="E585" s="14"/>
      <c r="F585" s="16" t="str">
        <f>IF($D585=0,IF(ISBLANK($D585),"","Not Obtained"),SUM($C583-$D585))</f>
        <v/>
      </c>
    </row>
    <row r="586" spans="1:7" x14ac:dyDescent="0.2">
      <c r="A586" s="9"/>
      <c r="B586" s="7"/>
      <c r="C586" s="14"/>
      <c r="D586" s="7"/>
      <c r="E586" s="14"/>
      <c r="F586" s="16" t="str">
        <f>IF($D586=0,IF(ISBLANK($D586),"","Not Obtained"),SUM($C583-$D586))</f>
        <v/>
      </c>
    </row>
    <row r="587" spans="1:7" x14ac:dyDescent="0.2">
      <c r="A587" s="9"/>
      <c r="B587" s="7"/>
      <c r="C587" s="14"/>
      <c r="D587" s="7"/>
      <c r="E587" s="14"/>
      <c r="F587" s="16" t="str">
        <f>IF($D587=0,IF(ISBLANK($D587),"","Not Obtained"),SUM($C583-$D587))</f>
        <v/>
      </c>
    </row>
    <row r="588" spans="1:7" x14ac:dyDescent="0.2">
      <c r="A588" s="28" t="str">
        <f>IF(ISBLANK(D588),"",IF(D583&gt;=0,A583+1,0))</f>
        <v/>
      </c>
      <c r="B588" s="29" t="str">
        <f>IFERROR(INDEX('DOWNLOAD SHEET'!$C$7:$C$206,MATCH($A588,'DOWNLOAD SHEET'!$A$7:$A$206,0)),"")</f>
        <v/>
      </c>
      <c r="C588" s="29" t="str">
        <f>IFERROR(INDEX('DOWNLOAD SHEET'!$B$7:$B$206,MATCH($A588,'DOWNLOAD SHEET'!$A$7:$A$206,0)),"")</f>
        <v/>
      </c>
      <c r="D588" s="29"/>
      <c r="E588" s="30"/>
      <c r="F588" s="31" t="str">
        <f>IF($D588=0,IF(ISBLANK($D588),"","Not Obtained"),SUM($C588-$D588))</f>
        <v/>
      </c>
      <c r="G588" s="29" t="str">
        <f>IFERROR(INDEX('DOWNLOAD SHEET'!$D:$D,MATCH($A588,'DOWNLOAD SHEET'!$A:$A,0))&amp;"","")</f>
        <v/>
      </c>
    </row>
    <row r="589" spans="1:7" x14ac:dyDescent="0.2">
      <c r="A589" s="9"/>
      <c r="B589" s="7"/>
      <c r="C589" s="14"/>
      <c r="D589" s="7"/>
      <c r="E589" s="14"/>
      <c r="F589" s="16" t="str">
        <f>IF($D589=0,IF(ISBLANK($D589),"","Not Obtained"),SUM($C588-$D589))</f>
        <v/>
      </c>
    </row>
    <row r="590" spans="1:7" x14ac:dyDescent="0.2">
      <c r="A590" s="9"/>
      <c r="B590" s="7"/>
      <c r="C590" s="14"/>
      <c r="D590" s="7"/>
      <c r="E590" s="14"/>
      <c r="F590" s="16" t="str">
        <f>IF($D590=0,IF(ISBLANK($D590),"","Not Obtained"),SUM($C588-$D590))</f>
        <v/>
      </c>
    </row>
    <row r="591" spans="1:7" x14ac:dyDescent="0.2">
      <c r="A591" s="9"/>
      <c r="B591" s="7"/>
      <c r="C591" s="14"/>
      <c r="D591" s="7"/>
      <c r="E591" s="14"/>
      <c r="F591" s="16" t="str">
        <f>IF($D591=0,IF(ISBLANK($D591),"","Not Obtained"),SUM($C588-$D591))</f>
        <v/>
      </c>
    </row>
    <row r="592" spans="1:7" x14ac:dyDescent="0.2">
      <c r="A592" s="9"/>
      <c r="B592" s="7"/>
      <c r="C592" s="14"/>
      <c r="D592" s="7"/>
      <c r="E592" s="14"/>
      <c r="F592" s="16" t="str">
        <f>IF($D592=0,IF(ISBLANK($D592),"","Not Obtained"),SUM($C588-$D592))</f>
        <v/>
      </c>
    </row>
    <row r="593" spans="1:7" x14ac:dyDescent="0.2">
      <c r="A593" s="32" t="str">
        <f>IF(ISBLANK(D593),"",IF(D588&gt;=0,A588+1,0))</f>
        <v/>
      </c>
      <c r="B593" s="29" t="str">
        <f>IFERROR(INDEX('DOWNLOAD SHEET'!$C$7:$C$206,MATCH($A593,'DOWNLOAD SHEET'!$A$7:$A$206,0)),"")</f>
        <v/>
      </c>
      <c r="C593" s="29" t="str">
        <f>IFERROR(INDEX('DOWNLOAD SHEET'!$B$7:$B$206,MATCH($A593,'DOWNLOAD SHEET'!$A$7:$A$206,0)),"")</f>
        <v/>
      </c>
      <c r="D593" s="29"/>
      <c r="E593" s="30"/>
      <c r="F593" s="31" t="str">
        <f>IF($D593=0,IF(ISBLANK($D593),"","Not Obtained"),SUM($C593-$D593))</f>
        <v/>
      </c>
      <c r="G593" s="29" t="str">
        <f>IFERROR(INDEX('DOWNLOAD SHEET'!$D:$D,MATCH($A593,'DOWNLOAD SHEET'!$A:$A,0))&amp;"","")</f>
        <v/>
      </c>
    </row>
    <row r="594" spans="1:7" x14ac:dyDescent="0.2">
      <c r="A594" s="9"/>
      <c r="B594" s="7"/>
      <c r="C594" s="14"/>
      <c r="D594" s="7"/>
      <c r="E594" s="14"/>
      <c r="F594" s="16" t="str">
        <f>IF($D594=0,IF(ISBLANK($D594),"","Not Obtained"),SUM($C593-$D594))</f>
        <v/>
      </c>
    </row>
    <row r="595" spans="1:7" x14ac:dyDescent="0.2">
      <c r="A595" s="9"/>
      <c r="B595" s="7"/>
      <c r="C595" s="14"/>
      <c r="D595" s="7"/>
      <c r="E595" s="14"/>
      <c r="F595" s="16" t="str">
        <f>IF($D595=0,IF(ISBLANK($D595),"","Not Obtained"),SUM($C593-$D595))</f>
        <v/>
      </c>
    </row>
    <row r="596" spans="1:7" x14ac:dyDescent="0.2">
      <c r="A596" s="9"/>
      <c r="B596" s="7"/>
      <c r="C596" s="14"/>
      <c r="D596" s="7"/>
      <c r="E596" s="14"/>
      <c r="F596" s="16" t="str">
        <f>IF($D596=0,IF(ISBLANK($D596),"","Not Obtained"),SUM($C593-$D596))</f>
        <v/>
      </c>
    </row>
    <row r="597" spans="1:7" x14ac:dyDescent="0.2">
      <c r="A597" s="9"/>
      <c r="B597" s="7"/>
      <c r="C597" s="14"/>
      <c r="D597" s="7"/>
      <c r="E597" s="14"/>
      <c r="F597" s="16" t="str">
        <f>IF($D597=0,IF(ISBLANK($D597),"","Not Obtained"),SUM($C593-$D597))</f>
        <v/>
      </c>
    </row>
    <row r="598" spans="1:7" x14ac:dyDescent="0.2">
      <c r="A598" s="28" t="str">
        <f>IF(ISBLANK(D598),"",IF(D593&gt;=0,A593+1,0))</f>
        <v/>
      </c>
      <c r="B598" s="29" t="str">
        <f>IFERROR(INDEX('DOWNLOAD SHEET'!$C$7:$C$206,MATCH($A598,'DOWNLOAD SHEET'!$A$7:$A$206,0)),"")</f>
        <v/>
      </c>
      <c r="C598" s="29" t="str">
        <f>IFERROR(INDEX('DOWNLOAD SHEET'!$B$7:$B$206,MATCH($A598,'DOWNLOAD SHEET'!$A$7:$A$206,0)),"")</f>
        <v/>
      </c>
      <c r="D598" s="29"/>
      <c r="E598" s="30"/>
      <c r="F598" s="31" t="str">
        <f>IF($D598=0,IF(ISBLANK($D598),"","Not Obtained"),SUM($C598-$D598))</f>
        <v/>
      </c>
      <c r="G598" s="29" t="str">
        <f>IFERROR(INDEX('DOWNLOAD SHEET'!$D:$D,MATCH($A598,'DOWNLOAD SHEET'!$A:$A,0))&amp;"","")</f>
        <v/>
      </c>
    </row>
    <row r="599" spans="1:7" x14ac:dyDescent="0.2">
      <c r="A599" s="9"/>
      <c r="B599" s="7"/>
      <c r="C599" s="14"/>
      <c r="D599" s="7"/>
      <c r="E599" s="14"/>
      <c r="F599" s="16" t="str">
        <f>IF($D599=0,IF(ISBLANK($D599),"","Not Obtained"),SUM($C598-$D599))</f>
        <v/>
      </c>
    </row>
    <row r="600" spans="1:7" x14ac:dyDescent="0.2">
      <c r="A600" s="9"/>
      <c r="B600" s="7"/>
      <c r="C600" s="14"/>
      <c r="D600" s="7"/>
      <c r="E600" s="14"/>
      <c r="F600" s="16" t="str">
        <f>IF($D600=0,IF(ISBLANK($D600),"","Not Obtained"),SUM($C598-$D600))</f>
        <v/>
      </c>
    </row>
    <row r="601" spans="1:7" x14ac:dyDescent="0.2">
      <c r="A601" s="9"/>
      <c r="B601" s="7"/>
      <c r="C601" s="14"/>
      <c r="D601" s="7"/>
      <c r="E601" s="14"/>
      <c r="F601" s="16" t="str">
        <f>IF($D601=0,IF(ISBLANK($D601),"","Not Obtained"),SUM($C598-$D601))</f>
        <v/>
      </c>
    </row>
    <row r="602" spans="1:7" x14ac:dyDescent="0.2">
      <c r="A602" s="9"/>
      <c r="B602" s="7"/>
      <c r="C602" s="14"/>
      <c r="D602" s="7"/>
      <c r="E602" s="14"/>
      <c r="F602" s="16" t="str">
        <f>IF($D602=0,IF(ISBLANK($D602),"","Not Obtained"),SUM($C598-$D602))</f>
        <v/>
      </c>
    </row>
    <row r="603" spans="1:7" x14ac:dyDescent="0.2">
      <c r="A603" s="32" t="str">
        <f>IF(ISBLANK(D603),"",IF(D598&gt;=0,A598+1,0))</f>
        <v/>
      </c>
      <c r="B603" s="29" t="str">
        <f>IFERROR(INDEX('DOWNLOAD SHEET'!$C$7:$C$206,MATCH($A603,'DOWNLOAD SHEET'!$A$7:$A$206,0)),"")</f>
        <v/>
      </c>
      <c r="C603" s="29" t="str">
        <f>IFERROR(INDEX('DOWNLOAD SHEET'!$B$7:$B$206,MATCH($A603,'DOWNLOAD SHEET'!$A$7:$A$206,0)),"")</f>
        <v/>
      </c>
      <c r="D603" s="29"/>
      <c r="E603" s="30"/>
      <c r="F603" s="31" t="str">
        <f>IF($D603=0,IF(ISBLANK($D603),"","Not Obtained"),SUM($C603-$D603))</f>
        <v/>
      </c>
      <c r="G603" s="29" t="str">
        <f>IFERROR(INDEX('DOWNLOAD SHEET'!$D:$D,MATCH($A603,'DOWNLOAD SHEET'!$A:$A,0))&amp;"","")</f>
        <v/>
      </c>
    </row>
    <row r="604" spans="1:7" x14ac:dyDescent="0.2">
      <c r="A604" s="9"/>
      <c r="B604" s="7"/>
      <c r="C604" s="14"/>
      <c r="D604" s="7"/>
      <c r="E604" s="14"/>
      <c r="F604" s="16" t="str">
        <f>IF($D604=0,IF(ISBLANK($D604),"","Not Obtained"),SUM($C603-$D604))</f>
        <v/>
      </c>
    </row>
    <row r="605" spans="1:7" x14ac:dyDescent="0.2">
      <c r="A605" s="9"/>
      <c r="B605" s="7"/>
      <c r="C605" s="14"/>
      <c r="D605" s="7"/>
      <c r="E605" s="14"/>
      <c r="F605" s="16" t="str">
        <f>IF($D605=0,IF(ISBLANK($D605),"","Not Obtained"),SUM($C603-$D605))</f>
        <v/>
      </c>
    </row>
    <row r="606" spans="1:7" x14ac:dyDescent="0.2">
      <c r="A606" s="9"/>
      <c r="B606" s="7"/>
      <c r="C606" s="14"/>
      <c r="D606" s="7"/>
      <c r="E606" s="14"/>
      <c r="F606" s="16" t="str">
        <f>IF($D606=0,IF(ISBLANK($D606),"","Not Obtained"),SUM($C603-$D606))</f>
        <v/>
      </c>
    </row>
    <row r="607" spans="1:7" x14ac:dyDescent="0.2">
      <c r="A607" s="9"/>
      <c r="B607" s="7"/>
      <c r="C607" s="14"/>
      <c r="D607" s="7"/>
      <c r="E607" s="14"/>
      <c r="F607" s="16" t="str">
        <f>IF($D607=0,IF(ISBLANK($D607),"","Not Obtained"),SUM($C603-$D607))</f>
        <v/>
      </c>
    </row>
    <row r="608" spans="1:7" x14ac:dyDescent="0.2">
      <c r="A608" s="28" t="str">
        <f>IF(ISBLANK(D608),"",IF(D603&gt;=0,A603+1,0))</f>
        <v/>
      </c>
      <c r="B608" s="29" t="str">
        <f>IFERROR(INDEX('DOWNLOAD SHEET'!$C$7:$C$206,MATCH($A608,'DOWNLOAD SHEET'!$A$7:$A$206,0)),"")</f>
        <v/>
      </c>
      <c r="C608" s="29" t="str">
        <f>IFERROR(INDEX('DOWNLOAD SHEET'!$B$7:$B$206,MATCH($A608,'DOWNLOAD SHEET'!$A$7:$A$206,0)),"")</f>
        <v/>
      </c>
      <c r="D608" s="29"/>
      <c r="E608" s="30"/>
      <c r="F608" s="31" t="str">
        <f>IF($D608=0,IF(ISBLANK($D608),"","Not Obtained"),SUM($C608-$D608))</f>
        <v/>
      </c>
      <c r="G608" s="29" t="str">
        <f>IFERROR(INDEX('DOWNLOAD SHEET'!$D:$D,MATCH($A608,'DOWNLOAD SHEET'!$A:$A,0))&amp;"","")</f>
        <v/>
      </c>
    </row>
    <row r="609" spans="1:7" x14ac:dyDescent="0.2">
      <c r="A609" s="9"/>
      <c r="B609" s="7"/>
      <c r="C609" s="14"/>
      <c r="D609" s="7"/>
      <c r="E609" s="14"/>
      <c r="F609" s="16" t="str">
        <f>IF($D609=0,IF(ISBLANK($D609),"","Not Obtained"),SUM($C608-$D609))</f>
        <v/>
      </c>
    </row>
    <row r="610" spans="1:7" x14ac:dyDescent="0.2">
      <c r="A610" s="9"/>
      <c r="B610" s="7"/>
      <c r="C610" s="14"/>
      <c r="D610" s="7"/>
      <c r="E610" s="14"/>
      <c r="F610" s="16" t="str">
        <f>IF($D610=0,IF(ISBLANK($D610),"","Not Obtained"),SUM($C608-$D610))</f>
        <v/>
      </c>
    </row>
    <row r="611" spans="1:7" x14ac:dyDescent="0.2">
      <c r="A611" s="9"/>
      <c r="B611" s="7"/>
      <c r="C611" s="14"/>
      <c r="D611" s="7"/>
      <c r="E611" s="14"/>
      <c r="F611" s="16" t="str">
        <f>IF($D611=0,IF(ISBLANK($D611),"","Not Obtained"),SUM($C608-$D611))</f>
        <v/>
      </c>
    </row>
    <row r="612" spans="1:7" x14ac:dyDescent="0.2">
      <c r="A612" s="9"/>
      <c r="B612" s="7"/>
      <c r="C612" s="14"/>
      <c r="D612" s="7"/>
      <c r="E612" s="14"/>
      <c r="F612" s="16" t="str">
        <f>IF($D612=0,IF(ISBLANK($D612),"","Not Obtained"),SUM($C608-$D612))</f>
        <v/>
      </c>
    </row>
    <row r="613" spans="1:7" x14ac:dyDescent="0.2">
      <c r="A613" s="32" t="str">
        <f>IF(ISBLANK(D613),"",IF(D608&gt;=0,A608+1,0))</f>
        <v/>
      </c>
      <c r="B613" s="29" t="str">
        <f>IFERROR(INDEX('DOWNLOAD SHEET'!$C$7:$C$206,MATCH($A613,'DOWNLOAD SHEET'!$A$7:$A$206,0)),"")</f>
        <v/>
      </c>
      <c r="C613" s="29" t="str">
        <f>IFERROR(INDEX('DOWNLOAD SHEET'!$B:$B,MATCH($A613,'DOWNLOAD SHEET'!$A:$A,0)),"")</f>
        <v/>
      </c>
      <c r="D613" s="29"/>
      <c r="E613" s="30"/>
      <c r="F613" s="31" t="str">
        <f>IF($D613=0,IF(ISBLANK($D613),"","Not Obtained"),SUM($C613-$D613))</f>
        <v/>
      </c>
      <c r="G613" s="29" t="str">
        <f>IFERROR(INDEX('DOWNLOAD SHEET'!$D:$D,MATCH($A613,'DOWNLOAD SHEET'!$A:$A,0))&amp;"","")</f>
        <v/>
      </c>
    </row>
    <row r="614" spans="1:7" x14ac:dyDescent="0.2">
      <c r="A614" s="9"/>
      <c r="B614" s="7"/>
      <c r="C614" s="14"/>
      <c r="D614" s="7"/>
      <c r="E614" s="14"/>
      <c r="F614" s="16" t="str">
        <f>IF($D614=0,IF(ISBLANK($D614),"","Not Obtained"),SUM($C613-$D614))</f>
        <v/>
      </c>
    </row>
    <row r="615" spans="1:7" x14ac:dyDescent="0.2">
      <c r="A615" s="9"/>
      <c r="B615" s="7"/>
      <c r="C615" s="14"/>
      <c r="D615" s="7"/>
      <c r="E615" s="14"/>
      <c r="F615" s="16" t="str">
        <f>IF($D615=0,IF(ISBLANK($D615),"","Not Obtained"),SUM($C613-$D615))</f>
        <v/>
      </c>
    </row>
    <row r="616" spans="1:7" x14ac:dyDescent="0.2">
      <c r="A616" s="9"/>
      <c r="B616" s="7"/>
      <c r="C616" s="14"/>
      <c r="D616" s="7"/>
      <c r="E616" s="14"/>
      <c r="F616" s="16" t="str">
        <f>IF($D616=0,IF(ISBLANK($D616),"","Not Obtained"),SUM($C613-$D616))</f>
        <v/>
      </c>
    </row>
    <row r="617" spans="1:7" x14ac:dyDescent="0.2">
      <c r="B617" s="7"/>
      <c r="C617" s="14"/>
      <c r="D617" s="7"/>
      <c r="F617" s="16" t="str">
        <f>IF($D617=0,IF(ISBLANK($D617),"","Not Obtained"),SUM($C613-$D617))</f>
        <v/>
      </c>
    </row>
    <row r="618" spans="1:7" x14ac:dyDescent="0.2">
      <c r="A618" s="28" t="str">
        <f>IF(ISBLANK(D618),"",IF(D613&gt;=0,A613+1,0))</f>
        <v/>
      </c>
      <c r="B618" s="29" t="str">
        <f>IFERROR(INDEX('DOWNLOAD SHEET'!$C$7:$C$206,MATCH($A618,'DOWNLOAD SHEET'!$A$7:$A$206,0)),"")</f>
        <v/>
      </c>
      <c r="C618" s="29" t="str">
        <f>IFERROR(INDEX('DOWNLOAD SHEET'!$B$7:$B$206,MATCH($A618,'DOWNLOAD SHEET'!$A$7:$A$206,0)),"")</f>
        <v/>
      </c>
      <c r="D618" s="29"/>
      <c r="E618" s="30"/>
      <c r="F618" s="31" t="str">
        <f>IF($D618=0,IF(ISBLANK($D618),"","Not Obtained"),SUM($C618-$D618))</f>
        <v/>
      </c>
      <c r="G618" s="29" t="str">
        <f>IFERROR(INDEX('DOWNLOAD SHEET'!$D:$D,MATCH($A618,'DOWNLOAD SHEET'!$A:$A,0))&amp;"","")</f>
        <v/>
      </c>
    </row>
    <row r="619" spans="1:7" x14ac:dyDescent="0.2">
      <c r="A619" s="9"/>
      <c r="B619" s="7"/>
      <c r="C619" s="14"/>
      <c r="D619" s="7"/>
      <c r="E619" s="14"/>
      <c r="F619" s="16" t="str">
        <f>IF($D619=0,IF(ISBLANK($D619),"","Not Obtained"),SUM($C618-$D619))</f>
        <v/>
      </c>
    </row>
    <row r="620" spans="1:7" x14ac:dyDescent="0.2">
      <c r="A620" s="9"/>
      <c r="B620" s="7"/>
      <c r="C620" s="14"/>
      <c r="D620" s="7"/>
      <c r="E620" s="14"/>
      <c r="F620" s="16" t="str">
        <f>IF($D620=0,IF(ISBLANK($D620),"","Not Obtained"),SUM($C618-$D620))</f>
        <v/>
      </c>
    </row>
    <row r="621" spans="1:7" x14ac:dyDescent="0.2">
      <c r="A621" s="9"/>
      <c r="B621" s="7"/>
      <c r="C621" s="14"/>
      <c r="D621" s="7"/>
      <c r="E621" s="14"/>
      <c r="F621" s="16" t="str">
        <f>IF($D621=0,IF(ISBLANK($D621),"","Not Obtained"),SUM($C618-$D621))</f>
        <v/>
      </c>
    </row>
    <row r="622" spans="1:7" x14ac:dyDescent="0.2">
      <c r="A622" s="9"/>
      <c r="B622" s="7"/>
      <c r="C622" s="14"/>
      <c r="D622" s="7"/>
      <c r="E622" s="14"/>
      <c r="F622" s="16" t="str">
        <f>IF($D622=0,IF(ISBLANK($D622),"","Not Obtained"),SUM($C618-$D622))</f>
        <v/>
      </c>
    </row>
    <row r="623" spans="1:7" x14ac:dyDescent="0.2">
      <c r="A623" s="32" t="str">
        <f>IF(ISBLANK(D623),"",IF(D618&gt;=0,A618+1,0))</f>
        <v/>
      </c>
      <c r="B623" s="29" t="str">
        <f>IFERROR(INDEX('DOWNLOAD SHEET'!$C$7:$C$206,MATCH($A623,'DOWNLOAD SHEET'!$A$7:$A$206,0)),"")</f>
        <v/>
      </c>
      <c r="C623" s="29" t="str">
        <f>IFERROR(INDEX('DOWNLOAD SHEET'!$B$7:$B$206,MATCH($A623,'DOWNLOAD SHEET'!$A$7:$A$206,0)),"")</f>
        <v/>
      </c>
      <c r="D623" s="29"/>
      <c r="E623" s="30"/>
      <c r="F623" s="31" t="str">
        <f>IF($D623=0,IF(ISBLANK($D623),"","Not Obtained"),SUM($C623-$D623))</f>
        <v/>
      </c>
      <c r="G623" s="29" t="str">
        <f>IFERROR(INDEX('DOWNLOAD SHEET'!$D:$D,MATCH($A623,'DOWNLOAD SHEET'!$A:$A,0))&amp;"","")</f>
        <v/>
      </c>
    </row>
    <row r="624" spans="1:7" x14ac:dyDescent="0.2">
      <c r="A624" s="9"/>
      <c r="B624" s="7"/>
      <c r="C624" s="14"/>
      <c r="D624" s="7"/>
      <c r="F624" s="16" t="str">
        <f>IF($D624=0,IF(ISBLANK($D624),"","Not Obtained"),SUM($C623-$D624))</f>
        <v/>
      </c>
    </row>
    <row r="625" spans="1:7" x14ac:dyDescent="0.2">
      <c r="A625" s="9"/>
      <c r="B625" s="7"/>
      <c r="C625" s="7"/>
      <c r="D625" s="7"/>
      <c r="F625" s="16" t="str">
        <f>IF($D625=0,IF(ISBLANK($D625),"","Not Obtained"),SUM($C623-$D625))</f>
        <v/>
      </c>
    </row>
    <row r="626" spans="1:7" x14ac:dyDescent="0.2">
      <c r="A626" s="9"/>
      <c r="B626" s="7"/>
      <c r="C626" s="7"/>
      <c r="D626" s="7"/>
      <c r="F626" s="16" t="str">
        <f>IF($D626=0,IF(ISBLANK($D626),"","Not Obtained"),SUM($C623-$D626))</f>
        <v/>
      </c>
    </row>
    <row r="627" spans="1:7" x14ac:dyDescent="0.2">
      <c r="A627" s="9"/>
      <c r="B627" s="7"/>
      <c r="D627" s="7"/>
      <c r="F627" s="16" t="str">
        <f>IF($D627=0,IF(ISBLANK($D627),"","Not Obtained"),SUM($C623-$D627))</f>
        <v/>
      </c>
    </row>
    <row r="628" spans="1:7" x14ac:dyDescent="0.2">
      <c r="A628" s="28" t="str">
        <f>IF(ISBLANK(D628),"",IF(D623&gt;=0,A623+1,0))</f>
        <v/>
      </c>
      <c r="B628" s="29" t="str">
        <f>IFERROR(INDEX('DOWNLOAD SHEET'!$C$7:$C$206,MATCH($A628,'DOWNLOAD SHEET'!$A$7:$A$206,0)),"")</f>
        <v/>
      </c>
      <c r="C628" s="29" t="str">
        <f>IFERROR(INDEX('DOWNLOAD SHEET'!$B$7:$B$206,MATCH($A628,'DOWNLOAD SHEET'!$A$7:$A$206,0)),"")</f>
        <v/>
      </c>
      <c r="D628" s="29"/>
      <c r="E628" s="30"/>
      <c r="F628" s="31" t="str">
        <f>IF($D628=0,IF(ISBLANK($D628),"","Not Obtained"),SUM($C628-$D628))</f>
        <v/>
      </c>
      <c r="G628" s="29" t="str">
        <f>IFERROR(INDEX('DOWNLOAD SHEET'!$D:$D,MATCH($A628,'DOWNLOAD SHEET'!$A:$A,0))&amp;"","")</f>
        <v/>
      </c>
    </row>
    <row r="629" spans="1:7" x14ac:dyDescent="0.2">
      <c r="A629" s="9"/>
      <c r="B629" s="7"/>
      <c r="C629" s="14"/>
      <c r="D629" s="7"/>
      <c r="E629" s="14"/>
      <c r="F629" s="16" t="str">
        <f>IF($D629=0,IF(ISBLANK($D629),"","Not Obtained"),SUM($C628-$D629))</f>
        <v/>
      </c>
    </row>
    <row r="630" spans="1:7" x14ac:dyDescent="0.2">
      <c r="A630" s="9"/>
      <c r="B630" s="7"/>
      <c r="C630" s="14"/>
      <c r="D630" s="7"/>
      <c r="E630" s="14"/>
      <c r="F630" s="16" t="str">
        <f>IF($D630=0,IF(ISBLANK($D630),"","Not Obtained"),SUM($C628-$D630))</f>
        <v/>
      </c>
    </row>
    <row r="631" spans="1:7" x14ac:dyDescent="0.2">
      <c r="A631" s="9"/>
      <c r="B631" s="7"/>
      <c r="C631" s="14"/>
      <c r="D631" s="7"/>
      <c r="E631" s="14"/>
      <c r="F631" s="16" t="str">
        <f>IF($D631=0,IF(ISBLANK($D631),"","Not Obtained"),SUM($C628-$D631))</f>
        <v/>
      </c>
    </row>
    <row r="632" spans="1:7" x14ac:dyDescent="0.2">
      <c r="A632" s="9"/>
      <c r="B632" s="7"/>
      <c r="C632" s="14"/>
      <c r="D632" s="7"/>
      <c r="E632" s="14"/>
      <c r="F632" s="16" t="str">
        <f>IF($D632=0,IF(ISBLANK($D632),"","Not Obtained"),SUM($C628-$D632))</f>
        <v/>
      </c>
    </row>
    <row r="633" spans="1:7" x14ac:dyDescent="0.2">
      <c r="A633" s="32" t="str">
        <f>IF(ISBLANK(D633),"",IF(D628&gt;=0,A628+1,0))</f>
        <v/>
      </c>
      <c r="B633" s="29" t="str">
        <f>IFERROR(INDEX('DOWNLOAD SHEET'!$C$7:$C$206,MATCH($A633,'DOWNLOAD SHEET'!$A$7:$A$206,0)),"")</f>
        <v/>
      </c>
      <c r="C633" s="29" t="str">
        <f>IFERROR(INDEX('DOWNLOAD SHEET'!$B$7:$B$206,MATCH($A633,'DOWNLOAD SHEET'!$A$7:$A$206,0)),"")</f>
        <v/>
      </c>
      <c r="D633" s="29"/>
      <c r="E633" s="30"/>
      <c r="F633" s="31" t="str">
        <f>IF($D633=0,IF(ISBLANK($D633),"","Not Obtained"),SUM($C633-$D633))</f>
        <v/>
      </c>
      <c r="G633" s="29" t="str">
        <f>IFERROR(INDEX('DOWNLOAD SHEET'!$D:$D,MATCH($A633,'DOWNLOAD SHEET'!$A:$A,0))&amp;"","")</f>
        <v/>
      </c>
    </row>
    <row r="634" spans="1:7" x14ac:dyDescent="0.2">
      <c r="A634" s="9"/>
      <c r="B634" s="7"/>
      <c r="C634" s="14"/>
      <c r="D634" s="7"/>
      <c r="F634" s="16" t="str">
        <f>IF($D634=0,IF(ISBLANK($D634),"","Not Obtained"),SUM($C633-$D634))</f>
        <v/>
      </c>
    </row>
    <row r="635" spans="1:7" x14ac:dyDescent="0.2">
      <c r="A635" s="9"/>
      <c r="B635" s="7"/>
      <c r="C635" s="14"/>
      <c r="D635" s="7"/>
      <c r="F635" s="16" t="str">
        <f>IF($D635=0,IF(ISBLANK($D635),"","Not Obtained"),SUM($C633-$D635))</f>
        <v/>
      </c>
    </row>
    <row r="636" spans="1:7" x14ac:dyDescent="0.2">
      <c r="A636" s="9"/>
      <c r="B636" s="7"/>
      <c r="C636" s="14"/>
      <c r="D636" s="7"/>
      <c r="F636" s="16" t="str">
        <f>IF($D636=0,IF(ISBLANK($D636),"","Not Obtained"),SUM($C633-$D636))</f>
        <v/>
      </c>
    </row>
    <row r="637" spans="1:7" x14ac:dyDescent="0.2">
      <c r="A637" s="9"/>
      <c r="B637" s="7"/>
      <c r="C637" s="14"/>
      <c r="D637" s="7"/>
      <c r="F637" s="16" t="str">
        <f>IF($D637=0,IF(ISBLANK($D637),"","Not Obtained"),SUM($C633-$D637))</f>
        <v/>
      </c>
    </row>
    <row r="638" spans="1:7" x14ac:dyDescent="0.2">
      <c r="A638" s="28" t="str">
        <f>IF(ISBLANK(D638),"",IF(D633&gt;=0,A633+1,0))</f>
        <v/>
      </c>
      <c r="B638" s="29" t="str">
        <f>IFERROR(INDEX('DOWNLOAD SHEET'!$C$7:$C$206,MATCH($A638,'DOWNLOAD SHEET'!$A$7:$A$206,0)),"")</f>
        <v/>
      </c>
      <c r="C638" s="29" t="str">
        <f>IFERROR(INDEX('DOWNLOAD SHEET'!$B$7:$B$206,MATCH($A638,'DOWNLOAD SHEET'!$A$7:$A$206,0)),"")</f>
        <v/>
      </c>
      <c r="D638" s="29"/>
      <c r="E638" s="30"/>
      <c r="F638" s="31" t="str">
        <f>IF($D638=0,IF(ISBLANK($D638),"","Not Obtained"),SUM($C638-$D638))</f>
        <v/>
      </c>
      <c r="G638" s="29" t="str">
        <f>IFERROR(INDEX('DOWNLOAD SHEET'!$D:$D,MATCH($A638,'DOWNLOAD SHEET'!$A:$A,0))&amp;"","")</f>
        <v/>
      </c>
    </row>
    <row r="639" spans="1:7" x14ac:dyDescent="0.2">
      <c r="A639" s="9"/>
      <c r="B639" s="7"/>
      <c r="C639" s="14"/>
      <c r="D639" s="7"/>
      <c r="E639" s="14"/>
      <c r="F639" s="16" t="str">
        <f>IF($D639=0,IF(ISBLANK($D639),"","Not Obtained"),SUM($C638-$D639))</f>
        <v/>
      </c>
    </row>
    <row r="640" spans="1:7" x14ac:dyDescent="0.2">
      <c r="A640" s="9"/>
      <c r="B640" s="7"/>
      <c r="C640" s="14"/>
      <c r="D640" s="7"/>
      <c r="E640" s="14"/>
      <c r="F640" s="16" t="str">
        <f>IF($D640=0,IF(ISBLANK($D640),"","Not Obtained"),SUM($C638-$D640))</f>
        <v/>
      </c>
    </row>
    <row r="641" spans="1:7" x14ac:dyDescent="0.2">
      <c r="A641" s="9"/>
      <c r="B641" s="7"/>
      <c r="C641" s="14"/>
      <c r="D641" s="7"/>
      <c r="E641" s="14"/>
      <c r="F641" s="16" t="str">
        <f>IF($D641=0,IF(ISBLANK($D641),"","Not Obtained"),SUM($C638-$D641))</f>
        <v/>
      </c>
    </row>
    <row r="642" spans="1:7" x14ac:dyDescent="0.2">
      <c r="A642" s="9"/>
      <c r="B642" s="7"/>
      <c r="C642" s="14"/>
      <c r="D642" s="7"/>
      <c r="E642" s="14"/>
      <c r="F642" s="16" t="str">
        <f>IF($D642=0,IF(ISBLANK($D642),"","Not Obtained"),SUM($C638-$D642))</f>
        <v/>
      </c>
    </row>
    <row r="643" spans="1:7" x14ac:dyDescent="0.2">
      <c r="A643" s="32" t="str">
        <f>IF(ISBLANK(D643),"",IF(D638&gt;=0,A638+1,0))</f>
        <v/>
      </c>
      <c r="B643" s="29" t="str">
        <f>IFERROR(INDEX('DOWNLOAD SHEET'!$C$7:$C$206,MATCH($A643,'DOWNLOAD SHEET'!$A$7:$A$206,0)),"")</f>
        <v/>
      </c>
      <c r="C643" s="29" t="str">
        <f>IFERROR(INDEX('DOWNLOAD SHEET'!$B$7:$B$206,MATCH($A643,'DOWNLOAD SHEET'!$A$7:$A$206,0)),"")</f>
        <v/>
      </c>
      <c r="D643" s="29"/>
      <c r="E643" s="30"/>
      <c r="F643" s="31" t="str">
        <f>IF($D643=0,IF(ISBLANK($D643),"","Not Obtained"),SUM($C643-$D643))</f>
        <v/>
      </c>
      <c r="G643" s="29" t="str">
        <f>IFERROR(INDEX('DOWNLOAD SHEET'!$D:$D,MATCH($A643,'DOWNLOAD SHEET'!$A:$A,0))&amp;"","")</f>
        <v/>
      </c>
    </row>
    <row r="644" spans="1:7" x14ac:dyDescent="0.2">
      <c r="A644" s="9"/>
      <c r="B644" s="7"/>
      <c r="C644" s="14"/>
      <c r="D644" s="7"/>
      <c r="E644" s="14"/>
      <c r="F644" s="16" t="str">
        <f>IF($D644=0,IF(ISBLANK($D644),"","Not Obtained"),SUM($C643-$D644))</f>
        <v/>
      </c>
    </row>
    <row r="645" spans="1:7" x14ac:dyDescent="0.2">
      <c r="A645" s="9"/>
      <c r="B645" s="7"/>
      <c r="C645" s="14"/>
      <c r="D645" s="7"/>
      <c r="E645" s="14"/>
      <c r="F645" s="16" t="str">
        <f>IF($D645=0,IF(ISBLANK($D645),"","Not Obtained"),SUM($C643-$D645))</f>
        <v/>
      </c>
    </row>
    <row r="646" spans="1:7" x14ac:dyDescent="0.2">
      <c r="A646" s="9"/>
      <c r="B646" s="7"/>
      <c r="C646" s="14"/>
      <c r="D646" s="7"/>
      <c r="E646" s="14"/>
      <c r="F646" s="16" t="str">
        <f>IF($D646=0,IF(ISBLANK($D646),"","Not Obtained"),SUM($C643-$D646))</f>
        <v/>
      </c>
    </row>
    <row r="647" spans="1:7" x14ac:dyDescent="0.2">
      <c r="A647" s="9"/>
      <c r="B647" s="7"/>
      <c r="C647" s="14"/>
      <c r="D647" s="7"/>
      <c r="E647" s="14"/>
      <c r="F647" s="16" t="str">
        <f>IF($D647=0,IF(ISBLANK($D647),"","Not Obtained"),SUM($C643-$D647))</f>
        <v/>
      </c>
    </row>
    <row r="648" spans="1:7" x14ac:dyDescent="0.2">
      <c r="A648" s="28" t="str">
        <f>IF(ISBLANK(D648),"",IF(D643&gt;=0,A643+1,0))</f>
        <v/>
      </c>
      <c r="B648" s="29" t="str">
        <f>IFERROR(INDEX('DOWNLOAD SHEET'!$C$7:$C$206,MATCH($A648,'DOWNLOAD SHEET'!$A$7:$A$206,0)),"")</f>
        <v/>
      </c>
      <c r="C648" s="29" t="str">
        <f>IFERROR(INDEX('DOWNLOAD SHEET'!$B$7:$B$206,MATCH($A648,'DOWNLOAD SHEET'!$A$7:$A$206,0)),"")</f>
        <v/>
      </c>
      <c r="D648" s="29"/>
      <c r="E648" s="30"/>
      <c r="F648" s="31" t="str">
        <f>IF($D648=0,IF(ISBLANK($D648),"","Not Obtained"),SUM($C648-$D648))</f>
        <v/>
      </c>
      <c r="G648" s="29" t="str">
        <f>IFERROR(INDEX('DOWNLOAD SHEET'!$D:$D,MATCH($A648,'DOWNLOAD SHEET'!$A:$A,0))&amp;"","")</f>
        <v/>
      </c>
    </row>
    <row r="649" spans="1:7" x14ac:dyDescent="0.2">
      <c r="A649" s="9"/>
      <c r="B649" s="7"/>
      <c r="C649" s="14"/>
      <c r="D649" s="7"/>
      <c r="E649" s="14"/>
      <c r="F649" s="16" t="str">
        <f>IF($D649=0,IF(ISBLANK($D649),"","Not Obtained"),SUM($C648-$D649))</f>
        <v/>
      </c>
    </row>
    <row r="650" spans="1:7" x14ac:dyDescent="0.2">
      <c r="A650" s="9"/>
      <c r="B650" s="7"/>
      <c r="C650" s="14"/>
      <c r="D650" s="7"/>
      <c r="E650" s="14"/>
      <c r="F650" s="16" t="str">
        <f>IF($D650=0,IF(ISBLANK($D650),"","Not Obtained"),SUM($C648-$D650))</f>
        <v/>
      </c>
    </row>
    <row r="651" spans="1:7" x14ac:dyDescent="0.2">
      <c r="A651" s="9"/>
      <c r="B651" s="7"/>
      <c r="C651" s="14"/>
      <c r="D651" s="7"/>
      <c r="E651" s="14"/>
      <c r="F651" s="16" t="str">
        <f>IF($D651=0,IF(ISBLANK($D651),"","Not Obtained"),SUM($C648-$D651))</f>
        <v/>
      </c>
    </row>
    <row r="652" spans="1:7" x14ac:dyDescent="0.2">
      <c r="A652" s="9"/>
      <c r="B652" s="7"/>
      <c r="C652" s="14"/>
      <c r="D652" s="7"/>
      <c r="E652" s="14"/>
      <c r="F652" s="16" t="str">
        <f>IF($D652=0,IF(ISBLANK($D652),"","Not Obtained"),SUM($C648-$D652))</f>
        <v/>
      </c>
    </row>
    <row r="653" spans="1:7" x14ac:dyDescent="0.2">
      <c r="A653" s="32" t="str">
        <f>IF(ISBLANK(D653),"",IF(D648&gt;=0,A648+1,0))</f>
        <v/>
      </c>
      <c r="B653" s="29" t="str">
        <f>IFERROR(INDEX('DOWNLOAD SHEET'!$C$7:$C$206,MATCH($A653,'DOWNLOAD SHEET'!$A$7:$A$206,0)),"")</f>
        <v/>
      </c>
      <c r="C653" s="29" t="str">
        <f>IFERROR(INDEX('DOWNLOAD SHEET'!$B$7:$B$206,MATCH($A653,'DOWNLOAD SHEET'!$A$7:$A$206,0)),"")</f>
        <v/>
      </c>
      <c r="D653" s="29"/>
      <c r="E653" s="30"/>
      <c r="F653" s="31" t="str">
        <f>IF($D653=0,IF(ISBLANK($D653),"","Not Obtained"),SUM($C653-$D653))</f>
        <v/>
      </c>
      <c r="G653" s="29" t="str">
        <f>IFERROR(INDEX('DOWNLOAD SHEET'!$D:$D,MATCH($A653,'DOWNLOAD SHEET'!$A:$A,0))&amp;"","")</f>
        <v/>
      </c>
    </row>
    <row r="654" spans="1:7" x14ac:dyDescent="0.2">
      <c r="A654" s="9"/>
      <c r="B654" s="7"/>
      <c r="C654" s="14"/>
      <c r="D654" s="7"/>
      <c r="E654" s="14"/>
      <c r="F654" s="16" t="str">
        <f>IF($D654=0,IF(ISBLANK($D654),"","Not Obtained"),SUM($C653-$D654))</f>
        <v/>
      </c>
    </row>
    <row r="655" spans="1:7" x14ac:dyDescent="0.2">
      <c r="A655" s="9"/>
      <c r="B655" s="7"/>
      <c r="C655" s="14"/>
      <c r="D655" s="7"/>
      <c r="E655" s="14"/>
      <c r="F655" s="16" t="str">
        <f>IF($D655=0,IF(ISBLANK($D655),"","Not Obtained"),SUM($C653-$D655))</f>
        <v/>
      </c>
    </row>
    <row r="656" spans="1:7" x14ac:dyDescent="0.2">
      <c r="A656" s="9"/>
      <c r="B656" s="7"/>
      <c r="C656" s="14"/>
      <c r="D656" s="7"/>
      <c r="E656" s="14"/>
      <c r="F656" s="16" t="str">
        <f>IF($D656=0,IF(ISBLANK($D656),"","Not Obtained"),SUM($C653-$D656))</f>
        <v/>
      </c>
    </row>
    <row r="657" spans="1:7" x14ac:dyDescent="0.2">
      <c r="A657" s="9"/>
      <c r="B657" s="7"/>
      <c r="C657" s="14"/>
      <c r="D657" s="7"/>
      <c r="E657" s="14"/>
      <c r="F657" s="16" t="str">
        <f>IF($D657=0,IF(ISBLANK($D657),"","Not Obtained"),SUM($C653-$D657))</f>
        <v/>
      </c>
    </row>
    <row r="658" spans="1:7" x14ac:dyDescent="0.2">
      <c r="A658" s="28" t="str">
        <f>IF(ISBLANK(D658),"",IF(D653&gt;=0,A653+1,0))</f>
        <v/>
      </c>
      <c r="B658" s="29" t="str">
        <f>IFERROR(INDEX('DOWNLOAD SHEET'!$C$7:$C$206,MATCH($A658,'DOWNLOAD SHEET'!$A$7:$A$206,0)),"")</f>
        <v/>
      </c>
      <c r="C658" s="29" t="str">
        <f>IFERROR(INDEX('DOWNLOAD SHEET'!$B$7:$B$206,MATCH($A658,'DOWNLOAD SHEET'!$A$7:$A$206,0)),"")</f>
        <v/>
      </c>
      <c r="D658" s="29"/>
      <c r="E658" s="30"/>
      <c r="F658" s="31" t="str">
        <f>IF($D658=0,IF(ISBLANK($D658),"","Not Obtained"),SUM($C658-$D658))</f>
        <v/>
      </c>
      <c r="G658" s="29" t="str">
        <f>IFERROR(INDEX('DOWNLOAD SHEET'!$D:$D,MATCH($A658,'DOWNLOAD SHEET'!$A:$A,0))&amp;"","")</f>
        <v/>
      </c>
    </row>
    <row r="659" spans="1:7" x14ac:dyDescent="0.2">
      <c r="A659" s="9"/>
      <c r="B659" s="7"/>
      <c r="C659" s="14"/>
      <c r="D659" s="7"/>
      <c r="E659" s="14"/>
      <c r="F659" s="16" t="str">
        <f>IF($D659=0,IF(ISBLANK($D659),"","Not Obtained"),SUM($C658-$D659))</f>
        <v/>
      </c>
    </row>
    <row r="660" spans="1:7" x14ac:dyDescent="0.2">
      <c r="A660" s="9"/>
      <c r="B660" s="7"/>
      <c r="C660" s="14"/>
      <c r="D660" s="7"/>
      <c r="E660" s="14"/>
      <c r="F660" s="16" t="str">
        <f>IF($D660=0,IF(ISBLANK($D660),"","Not Obtained"),SUM($C658-$D660))</f>
        <v/>
      </c>
    </row>
    <row r="661" spans="1:7" x14ac:dyDescent="0.2">
      <c r="A661" s="9"/>
      <c r="B661" s="7"/>
      <c r="C661" s="14"/>
      <c r="D661" s="7"/>
      <c r="E661" s="14"/>
      <c r="F661" s="16" t="str">
        <f>IF($D661=0,IF(ISBLANK($D661),"","Not Obtained"),SUM($C658-$D661))</f>
        <v/>
      </c>
    </row>
    <row r="662" spans="1:7" x14ac:dyDescent="0.2">
      <c r="A662" s="9"/>
      <c r="B662" s="7"/>
      <c r="C662" s="14"/>
      <c r="D662" s="7"/>
      <c r="E662" s="14"/>
      <c r="F662" s="16" t="str">
        <f>IF($D662=0,IF(ISBLANK($D662),"","Not Obtained"),SUM($C658-$D662))</f>
        <v/>
      </c>
    </row>
    <row r="663" spans="1:7" x14ac:dyDescent="0.2">
      <c r="A663" s="32" t="str">
        <f>IF(ISBLANK(D663),"",IF(D658&gt;=0,A658+1,0))</f>
        <v/>
      </c>
      <c r="B663" s="29" t="str">
        <f>IFERROR(INDEX('DOWNLOAD SHEET'!$C$7:$C$206,MATCH($A663,'DOWNLOAD SHEET'!$A$7:$A$206,0)),"")</f>
        <v/>
      </c>
      <c r="C663" s="29" t="str">
        <f>IFERROR(INDEX('DOWNLOAD SHEET'!$B$7:$B$206,MATCH($A663,'DOWNLOAD SHEET'!$A$7:$A$206,0)),"")</f>
        <v/>
      </c>
      <c r="D663" s="29"/>
      <c r="E663" s="30"/>
      <c r="F663" s="31" t="str">
        <f>IF($D663=0,IF(ISBLANK($D663),"","Not Obtained"),SUM($C663-$D663))</f>
        <v/>
      </c>
      <c r="G663" s="29" t="str">
        <f>IFERROR(INDEX('DOWNLOAD SHEET'!$D:$D,MATCH($A663,'DOWNLOAD SHEET'!$A:$A,0))&amp;"","")</f>
        <v/>
      </c>
    </row>
    <row r="664" spans="1:7" x14ac:dyDescent="0.2">
      <c r="A664" s="9"/>
      <c r="B664" s="7"/>
      <c r="C664" s="14"/>
      <c r="D664" s="7"/>
      <c r="E664" s="14"/>
      <c r="F664" s="16" t="str">
        <f>IF($D664=0,IF(ISBLANK($D664),"","Not Obtained"),SUM($C663-$D664))</f>
        <v/>
      </c>
    </row>
    <row r="665" spans="1:7" x14ac:dyDescent="0.2">
      <c r="A665" s="9"/>
      <c r="B665" s="7"/>
      <c r="C665" s="14"/>
      <c r="D665" s="7"/>
      <c r="E665" s="14"/>
      <c r="F665" s="16" t="str">
        <f>IF($D665=0,IF(ISBLANK($D665),"","Not Obtained"),SUM($C663-$D665))</f>
        <v/>
      </c>
    </row>
    <row r="666" spans="1:7" x14ac:dyDescent="0.2">
      <c r="A666" s="9"/>
      <c r="B666" s="7"/>
      <c r="C666" s="14"/>
      <c r="D666" s="7"/>
      <c r="E666" s="14"/>
      <c r="F666" s="16" t="str">
        <f>IF($D666=0,IF(ISBLANK($D666),"","Not Obtained"),SUM($C663-$D666))</f>
        <v/>
      </c>
    </row>
    <row r="667" spans="1:7" x14ac:dyDescent="0.2">
      <c r="A667" s="9"/>
      <c r="B667" s="7"/>
      <c r="C667" s="14"/>
      <c r="D667" s="7"/>
      <c r="E667" s="14"/>
      <c r="F667" s="16" t="str">
        <f>IF($D667=0,IF(ISBLANK($D667),"","Not Obtained"),SUM($C663-$D667))</f>
        <v/>
      </c>
    </row>
    <row r="668" spans="1:7" x14ac:dyDescent="0.2">
      <c r="A668" s="28" t="str">
        <f>IF(ISBLANK(D668),"",IF(D663&gt;=0,A663+1,0))</f>
        <v/>
      </c>
      <c r="B668" s="29" t="str">
        <f>IFERROR(INDEX('DOWNLOAD SHEET'!$C$7:$C$206,MATCH($A668,'DOWNLOAD SHEET'!$A$7:$A$206,0)),"")</f>
        <v/>
      </c>
      <c r="C668" s="29" t="str">
        <f>IFERROR(INDEX('DOWNLOAD SHEET'!$B:$B,MATCH($A668,'DOWNLOAD SHEET'!$A:$A,0)),"")</f>
        <v/>
      </c>
      <c r="D668" s="29"/>
      <c r="E668" s="30"/>
      <c r="F668" s="31" t="str">
        <f>IF($D668=0,IF(ISBLANK($D668),"","Not Obtained"),SUM($C668-$D668))</f>
        <v/>
      </c>
      <c r="G668" s="29" t="str">
        <f>IFERROR(INDEX('DOWNLOAD SHEET'!$D:$D,MATCH($A668,'DOWNLOAD SHEET'!$A:$A,0))&amp;"","")</f>
        <v/>
      </c>
    </row>
    <row r="669" spans="1:7" x14ac:dyDescent="0.2">
      <c r="A669" s="9"/>
      <c r="B669" s="7"/>
      <c r="C669" s="14"/>
      <c r="D669" s="7"/>
      <c r="E669" s="14"/>
      <c r="F669" s="16" t="str">
        <f>IF($D669=0,IF(ISBLANK($D669),"","Not Obtained"),SUM($C668-$D669))</f>
        <v/>
      </c>
    </row>
    <row r="670" spans="1:7" x14ac:dyDescent="0.2">
      <c r="A670" s="9"/>
      <c r="B670" s="7"/>
      <c r="C670" s="14"/>
      <c r="D670" s="7"/>
      <c r="E670" s="14"/>
      <c r="F670" s="16" t="str">
        <f>IF($D670=0,IF(ISBLANK($D670),"","Not Obtained"),SUM($C668-$D670))</f>
        <v/>
      </c>
    </row>
    <row r="671" spans="1:7" x14ac:dyDescent="0.2">
      <c r="A671" s="9"/>
      <c r="B671" s="7"/>
      <c r="C671" s="14"/>
      <c r="D671" s="7"/>
      <c r="E671" s="14"/>
      <c r="F671" s="16" t="str">
        <f>IF($D671=0,IF(ISBLANK($D671),"","Not Obtained"),SUM($C668-$D671))</f>
        <v/>
      </c>
    </row>
    <row r="672" spans="1:7" x14ac:dyDescent="0.2">
      <c r="A672" s="9"/>
      <c r="B672" s="7"/>
      <c r="C672" s="14"/>
      <c r="D672" s="7"/>
      <c r="E672" s="14"/>
      <c r="F672" s="16" t="str">
        <f>IF($D672=0,IF(ISBLANK($D672),"","Not Obtained"),SUM($C668-$D672))</f>
        <v/>
      </c>
    </row>
    <row r="673" spans="1:7" x14ac:dyDescent="0.2">
      <c r="A673" s="32" t="str">
        <f>IF(ISBLANK(D673),"",IF(D668&gt;=0,A668+1,0))</f>
        <v/>
      </c>
      <c r="B673" s="29" t="str">
        <f>IFERROR(INDEX('DOWNLOAD SHEET'!$C$7:$C$206,MATCH($A673,'DOWNLOAD SHEET'!$A$7:$A$206,0)),"")</f>
        <v/>
      </c>
      <c r="C673" s="29" t="str">
        <f>IFERROR(INDEX('DOWNLOAD SHEET'!$B$7:$B$206,MATCH($A673,'DOWNLOAD SHEET'!$A$7:$A$206,0)),"")</f>
        <v/>
      </c>
      <c r="D673" s="29"/>
      <c r="E673" s="30"/>
      <c r="F673" s="31" t="str">
        <f>IF($D673=0,IF(ISBLANK($D673),"","Not Obtained"),SUM($C673-$D673))</f>
        <v/>
      </c>
      <c r="G673" s="29" t="str">
        <f>IFERROR(INDEX('DOWNLOAD SHEET'!$D:$D,MATCH($A673,'DOWNLOAD SHEET'!$A:$A,0))&amp;"","")</f>
        <v/>
      </c>
    </row>
    <row r="674" spans="1:7" x14ac:dyDescent="0.2">
      <c r="A674" s="9"/>
      <c r="B674" s="7"/>
      <c r="C674" s="14"/>
      <c r="D674" s="7"/>
      <c r="E674" s="14"/>
      <c r="F674" s="16" t="str">
        <f>IF($D674=0,IF(ISBLANK($D674),"","Not Obtained"),SUM($C673-$D674))</f>
        <v/>
      </c>
    </row>
    <row r="675" spans="1:7" x14ac:dyDescent="0.2">
      <c r="A675" s="9"/>
      <c r="B675" s="7"/>
      <c r="C675" s="14"/>
      <c r="D675" s="7"/>
      <c r="E675" s="14"/>
      <c r="F675" s="16" t="str">
        <f>IF($D675=0,IF(ISBLANK($D675),"","Not Obtained"),SUM($C673-$D675))</f>
        <v/>
      </c>
    </row>
    <row r="676" spans="1:7" x14ac:dyDescent="0.2">
      <c r="A676" s="9"/>
      <c r="B676" s="7"/>
      <c r="C676" s="14"/>
      <c r="D676" s="7"/>
      <c r="E676" s="14"/>
      <c r="F676" s="16" t="str">
        <f>IF($D676=0,IF(ISBLANK($D676),"","Not Obtained"),SUM($C673-$D676))</f>
        <v/>
      </c>
    </row>
    <row r="677" spans="1:7" x14ac:dyDescent="0.2">
      <c r="A677" s="9"/>
      <c r="B677" s="7"/>
      <c r="C677" s="14"/>
      <c r="D677" s="7"/>
      <c r="E677" s="14"/>
      <c r="F677" s="16" t="str">
        <f>IF($D677=0,IF(ISBLANK($D677),"","Not Obtained"),SUM($C673-$D677))</f>
        <v/>
      </c>
    </row>
    <row r="678" spans="1:7" x14ac:dyDescent="0.2">
      <c r="A678" s="28" t="str">
        <f>IF(ISBLANK(D678),"",IF(D673&gt;=0,A673+1,0))</f>
        <v/>
      </c>
      <c r="B678" s="29" t="str">
        <f>IFERROR(INDEX('DOWNLOAD SHEET'!$C$7:$C$206,MATCH($A678,'DOWNLOAD SHEET'!$A$7:$A$206,0)),"")</f>
        <v/>
      </c>
      <c r="C678" s="29" t="str">
        <f>IFERROR(INDEX('DOWNLOAD SHEET'!$B$7:$B$206,MATCH($A678,'DOWNLOAD SHEET'!$A$7:$A$206,0)),"")</f>
        <v/>
      </c>
      <c r="D678" s="29"/>
      <c r="E678" s="30"/>
      <c r="F678" s="31" t="str">
        <f>IF($D678=0,IF(ISBLANK($D678),"","Not Obtained"),SUM($C678-$D678))</f>
        <v/>
      </c>
      <c r="G678" s="29" t="str">
        <f>IFERROR(INDEX('DOWNLOAD SHEET'!$D:$D,MATCH($A678,'DOWNLOAD SHEET'!$A:$A,0))&amp;"","")</f>
        <v/>
      </c>
    </row>
    <row r="679" spans="1:7" x14ac:dyDescent="0.2">
      <c r="A679" s="9"/>
      <c r="B679" s="7"/>
      <c r="C679" s="14"/>
      <c r="D679" s="7"/>
      <c r="E679" s="14"/>
      <c r="F679" s="16" t="str">
        <f>IF($D679=0,IF(ISBLANK($D679),"","Not Obtained"),SUM($C678-$D679))</f>
        <v/>
      </c>
    </row>
    <row r="680" spans="1:7" x14ac:dyDescent="0.2">
      <c r="A680" s="9"/>
      <c r="B680" s="7"/>
      <c r="C680" s="14"/>
      <c r="D680" s="7"/>
      <c r="E680" s="14"/>
      <c r="F680" s="16" t="str">
        <f>IF($D680=0,IF(ISBLANK($D680),"","Not Obtained"),SUM($C678-$D680))</f>
        <v/>
      </c>
    </row>
    <row r="681" spans="1:7" x14ac:dyDescent="0.2">
      <c r="A681" s="9"/>
      <c r="B681" s="7"/>
      <c r="C681" s="14"/>
      <c r="D681" s="7"/>
      <c r="E681" s="14"/>
      <c r="F681" s="16" t="str">
        <f>IF($D681=0,IF(ISBLANK($D681),"","Not Obtained"),SUM($C678-$D681))</f>
        <v/>
      </c>
    </row>
    <row r="682" spans="1:7" x14ac:dyDescent="0.2">
      <c r="A682" s="9"/>
      <c r="B682" s="7"/>
      <c r="C682" s="14"/>
      <c r="D682" s="7"/>
      <c r="E682" s="14"/>
      <c r="F682" s="16" t="str">
        <f>IF($D682=0,IF(ISBLANK($D682),"","Not Obtained"),SUM($C678-$D682))</f>
        <v/>
      </c>
    </row>
    <row r="683" spans="1:7" x14ac:dyDescent="0.2">
      <c r="A683" s="32" t="str">
        <f>IF(ISBLANK(D683),"",IF(D678&gt;=0,A678+1,0))</f>
        <v/>
      </c>
      <c r="B683" s="29" t="str">
        <f>IFERROR(INDEX('DOWNLOAD SHEET'!$C$7:$C$206,MATCH($A683,'DOWNLOAD SHEET'!$A$7:$A$206,0)),"")</f>
        <v/>
      </c>
      <c r="C683" s="29" t="str">
        <f>IFERROR(INDEX('DOWNLOAD SHEET'!$B$7:$B$206,MATCH($A683,'DOWNLOAD SHEET'!$A$7:$A$206,0)),"")</f>
        <v/>
      </c>
      <c r="D683" s="29"/>
      <c r="E683" s="30"/>
      <c r="F683" s="31" t="str">
        <f>IF($D683=0,IF(ISBLANK($D683),"","Not Obtained"),SUM($C683-$D683))</f>
        <v/>
      </c>
      <c r="G683" s="29" t="str">
        <f>IFERROR(INDEX('DOWNLOAD SHEET'!$D:$D,MATCH($A683,'DOWNLOAD SHEET'!$A:$A,0))&amp;"","")</f>
        <v/>
      </c>
    </row>
    <row r="684" spans="1:7" x14ac:dyDescent="0.2">
      <c r="A684" s="9"/>
      <c r="B684" s="7"/>
      <c r="C684" s="14"/>
      <c r="D684" s="7"/>
      <c r="E684" s="14"/>
      <c r="F684" s="16" t="str">
        <f>IF($D684=0,IF(ISBLANK($D684),"","Not Obtained"),SUM($C683-$D684))</f>
        <v/>
      </c>
    </row>
    <row r="685" spans="1:7" x14ac:dyDescent="0.2">
      <c r="A685" s="9"/>
      <c r="B685" s="7"/>
      <c r="C685" s="14"/>
      <c r="D685" s="7"/>
      <c r="E685" s="14"/>
      <c r="F685" s="16" t="str">
        <f>IF($D685=0,IF(ISBLANK($D685),"","Not Obtained"),SUM($C683-$D685))</f>
        <v/>
      </c>
    </row>
    <row r="686" spans="1:7" x14ac:dyDescent="0.2">
      <c r="A686" s="9"/>
      <c r="B686" s="7"/>
      <c r="C686" s="14"/>
      <c r="D686" s="7"/>
      <c r="E686" s="14"/>
      <c r="F686" s="16" t="str">
        <f>IF($D686=0,IF(ISBLANK($D686),"","Not Obtained"),SUM($C683-$D686))</f>
        <v/>
      </c>
    </row>
    <row r="687" spans="1:7" x14ac:dyDescent="0.2">
      <c r="B687" s="7"/>
      <c r="C687" s="14"/>
      <c r="D687" s="7"/>
      <c r="F687" s="16" t="str">
        <f>IF($D687=0,IF(ISBLANK($D687),"","Not Obtained"),SUM($C683-$D687))</f>
        <v/>
      </c>
    </row>
    <row r="688" spans="1:7" x14ac:dyDescent="0.2">
      <c r="A688" s="28" t="str">
        <f>IF(ISBLANK(D688),"",IF(D683&gt;=0,A683+1,0))</f>
        <v/>
      </c>
      <c r="B688" s="29" t="str">
        <f>IFERROR(INDEX('DOWNLOAD SHEET'!$C$7:$C$206,MATCH($A688,'DOWNLOAD SHEET'!$A$7:$A$206,0)),"")</f>
        <v/>
      </c>
      <c r="C688" s="29" t="str">
        <f>IFERROR(INDEX('DOWNLOAD SHEET'!$B$7:$B$206,MATCH($A688,'DOWNLOAD SHEET'!$A$7:$A$206,0)),"")</f>
        <v/>
      </c>
      <c r="D688" s="29"/>
      <c r="E688" s="30"/>
      <c r="F688" s="31" t="str">
        <f>IF($D688=0,IF(ISBLANK($D688),"","Not Obtained"),SUM($C688-$D688))</f>
        <v/>
      </c>
      <c r="G688" s="29" t="str">
        <f>IFERROR(INDEX('DOWNLOAD SHEET'!$D:$D,MATCH($A688,'DOWNLOAD SHEET'!$A:$A,0))&amp;"","")</f>
        <v/>
      </c>
    </row>
    <row r="689" spans="1:7" x14ac:dyDescent="0.2">
      <c r="A689" s="9"/>
      <c r="B689" s="7"/>
      <c r="C689" s="14"/>
      <c r="D689" s="7"/>
      <c r="E689" s="14"/>
      <c r="F689" s="16" t="str">
        <f>IF($D689=0,IF(ISBLANK($D689),"","Not Obtained"),SUM($C688-$D689))</f>
        <v/>
      </c>
    </row>
    <row r="690" spans="1:7" x14ac:dyDescent="0.2">
      <c r="A690" s="9"/>
      <c r="B690" s="7"/>
      <c r="C690" s="14"/>
      <c r="D690" s="7"/>
      <c r="E690" s="14"/>
      <c r="F690" s="16" t="str">
        <f>IF($D690=0,IF(ISBLANK($D690),"","Not Obtained"),SUM($C688-$D690))</f>
        <v/>
      </c>
    </row>
    <row r="691" spans="1:7" x14ac:dyDescent="0.2">
      <c r="A691" s="9"/>
      <c r="B691" s="7"/>
      <c r="C691" s="14"/>
      <c r="D691" s="7"/>
      <c r="E691" s="14"/>
      <c r="F691" s="16" t="str">
        <f>IF($D691=0,IF(ISBLANK($D691),"","Not Obtained"),SUM($C688-$D691))</f>
        <v/>
      </c>
    </row>
    <row r="692" spans="1:7" x14ac:dyDescent="0.2">
      <c r="A692" s="9"/>
      <c r="B692" s="7"/>
      <c r="C692" s="14"/>
      <c r="D692" s="7"/>
      <c r="E692" s="14"/>
      <c r="F692" s="16" t="str">
        <f>IF($D692=0,IF(ISBLANK($D692),"","Not Obtained"),SUM($C688-$D692))</f>
        <v/>
      </c>
    </row>
    <row r="693" spans="1:7" x14ac:dyDescent="0.2">
      <c r="A693" s="32" t="str">
        <f>IF(ISBLANK(D693),"",IF(D688&gt;=0,A688+1,0))</f>
        <v/>
      </c>
      <c r="B693" s="29" t="str">
        <f>IFERROR(INDEX('DOWNLOAD SHEET'!$C$7:$C$206,MATCH($A693,'DOWNLOAD SHEET'!$A$7:$A$206,0)),"")</f>
        <v/>
      </c>
      <c r="C693" s="29" t="str">
        <f>IFERROR(INDEX('DOWNLOAD SHEET'!$B$7:$B$206,MATCH($A693,'DOWNLOAD SHEET'!$A$7:$A$206,0)),"")</f>
        <v/>
      </c>
      <c r="D693" s="29"/>
      <c r="E693" s="30"/>
      <c r="F693" s="31" t="str">
        <f>IF($D693=0,IF(ISBLANK($D693),"","Not Obtained"),SUM($C693-$D693))</f>
        <v/>
      </c>
      <c r="G693" s="29" t="str">
        <f>IFERROR(INDEX('DOWNLOAD SHEET'!$D:$D,MATCH($A693,'DOWNLOAD SHEET'!$A:$A,0))&amp;"","")</f>
        <v/>
      </c>
    </row>
    <row r="694" spans="1:7" x14ac:dyDescent="0.2">
      <c r="A694" s="9"/>
      <c r="B694" s="7"/>
      <c r="C694" s="14"/>
      <c r="D694" s="7"/>
      <c r="F694" s="16" t="str">
        <f>IF($D694=0,IF(ISBLANK($D694),"","Not Obtained"),SUM($C693-$D694))</f>
        <v/>
      </c>
    </row>
    <row r="695" spans="1:7" x14ac:dyDescent="0.2">
      <c r="A695" s="9"/>
      <c r="B695" s="7"/>
      <c r="C695" s="7"/>
      <c r="D695" s="7"/>
      <c r="F695" s="16" t="str">
        <f>IF($D695=0,IF(ISBLANK($D695),"","Not Obtained"),SUM($C693-$D695))</f>
        <v/>
      </c>
    </row>
    <row r="696" spans="1:7" x14ac:dyDescent="0.2">
      <c r="A696" s="9"/>
      <c r="B696" s="7"/>
      <c r="C696" s="7"/>
      <c r="D696" s="7"/>
      <c r="F696" s="16" t="str">
        <f>IF($D696=0,IF(ISBLANK($D696),"","Not Obtained"),SUM($C693-$D696))</f>
        <v/>
      </c>
    </row>
    <row r="697" spans="1:7" x14ac:dyDescent="0.2">
      <c r="A697" s="9"/>
      <c r="B697" s="7"/>
      <c r="D697" s="7"/>
      <c r="F697" s="16" t="str">
        <f>IF($D697=0,IF(ISBLANK($D697),"","Not Obtained"),SUM($C693-$D697))</f>
        <v/>
      </c>
    </row>
    <row r="698" spans="1:7" x14ac:dyDescent="0.2">
      <c r="A698" s="28" t="str">
        <f>IF(ISBLANK(D698),"",IF(D693&gt;=0,A693+1,0))</f>
        <v/>
      </c>
      <c r="B698" s="29" t="str">
        <f>IFERROR(INDEX('DOWNLOAD SHEET'!$C$7:$C$206,MATCH($A698,'DOWNLOAD SHEET'!$A$7:$A$206,0)),"")</f>
        <v/>
      </c>
      <c r="C698" s="29" t="str">
        <f>IFERROR(INDEX('DOWNLOAD SHEET'!$B$7:$B$206,MATCH($A698,'DOWNLOAD SHEET'!$A$7:$A$206,0)),"")</f>
        <v/>
      </c>
      <c r="D698" s="29"/>
      <c r="E698" s="30"/>
      <c r="F698" s="31" t="str">
        <f>IF($D698=0,IF(ISBLANK($D698),"","Not Obtained"),SUM($C698-$D698))</f>
        <v/>
      </c>
      <c r="G698" s="29" t="str">
        <f>IFERROR(INDEX('DOWNLOAD SHEET'!$D:$D,MATCH($A698,'DOWNLOAD SHEET'!$A:$A,0))&amp;"","")</f>
        <v/>
      </c>
    </row>
    <row r="699" spans="1:7" x14ac:dyDescent="0.2">
      <c r="A699" s="9"/>
      <c r="B699" s="7"/>
      <c r="C699" s="14"/>
      <c r="D699" s="7"/>
      <c r="E699" s="14"/>
      <c r="F699" s="16" t="str">
        <f>IF($D699=0,IF(ISBLANK($D699),"","Not Obtained"),SUM($C698-$D699))</f>
        <v/>
      </c>
    </row>
    <row r="700" spans="1:7" x14ac:dyDescent="0.2">
      <c r="A700" s="9"/>
      <c r="B700" s="7"/>
      <c r="C700" s="14"/>
      <c r="D700" s="7"/>
      <c r="E700" s="14"/>
      <c r="F700" s="16" t="str">
        <f>IF($D700=0,IF(ISBLANK($D700),"","Not Obtained"),SUM($C698-$D700))</f>
        <v/>
      </c>
    </row>
    <row r="701" spans="1:7" x14ac:dyDescent="0.2">
      <c r="A701" s="9"/>
      <c r="B701" s="7"/>
      <c r="C701" s="14"/>
      <c r="D701" s="7"/>
      <c r="E701" s="14"/>
      <c r="F701" s="16" t="str">
        <f>IF($D701=0,IF(ISBLANK($D701),"","Not Obtained"),SUM($C698-$D701))</f>
        <v/>
      </c>
    </row>
    <row r="702" spans="1:7" x14ac:dyDescent="0.2">
      <c r="A702" s="9"/>
      <c r="B702" s="7"/>
      <c r="C702" s="14"/>
      <c r="D702" s="7"/>
      <c r="E702" s="14"/>
      <c r="F702" s="16" t="str">
        <f>IF($D702=0,IF(ISBLANK($D702),"","Not Obtained"),SUM($C698-$D702))</f>
        <v/>
      </c>
    </row>
    <row r="703" spans="1:7" x14ac:dyDescent="0.2">
      <c r="A703" s="32" t="str">
        <f>IF(ISBLANK(D703),"",IF(D698&gt;=0,A698+1,0))</f>
        <v/>
      </c>
      <c r="B703" s="29" t="str">
        <f>IFERROR(INDEX('DOWNLOAD SHEET'!$C$7:$C$206,MATCH($A703,'DOWNLOAD SHEET'!$A$7:$A$206,0)),"")</f>
        <v/>
      </c>
      <c r="C703" s="29" t="str">
        <f>IFERROR(INDEX('DOWNLOAD SHEET'!$B$7:$B$206,MATCH($A703,'DOWNLOAD SHEET'!$A$7:$A$206,0)),"")</f>
        <v/>
      </c>
      <c r="D703" s="29"/>
      <c r="E703" s="30"/>
      <c r="F703" s="31" t="str">
        <f>IF($D703=0,IF(ISBLANK($D703),"","Not Obtained"),SUM($C703-$D703))</f>
        <v/>
      </c>
      <c r="G703" s="29" t="str">
        <f>IFERROR(INDEX('DOWNLOAD SHEET'!$D:$D,MATCH($A703,'DOWNLOAD SHEET'!$A:$A,0))&amp;"","")</f>
        <v/>
      </c>
    </row>
    <row r="704" spans="1:7" x14ac:dyDescent="0.2">
      <c r="A704" s="9"/>
      <c r="B704" s="7"/>
      <c r="C704" s="14"/>
      <c r="D704" s="7"/>
      <c r="F704" s="16" t="str">
        <f>IF($D704=0,IF(ISBLANK($D704),"","Not Obtained"),SUM($C703-$D704))</f>
        <v/>
      </c>
    </row>
    <row r="705" spans="1:7" x14ac:dyDescent="0.2">
      <c r="A705" s="9"/>
      <c r="B705" s="7"/>
      <c r="C705" s="14"/>
      <c r="D705" s="7"/>
      <c r="F705" s="16" t="str">
        <f>IF($D705=0,IF(ISBLANK($D705),"","Not Obtained"),SUM($C703-$D705))</f>
        <v/>
      </c>
    </row>
    <row r="706" spans="1:7" x14ac:dyDescent="0.2">
      <c r="A706" s="9"/>
      <c r="B706" s="7"/>
      <c r="C706" s="14"/>
      <c r="D706" s="7"/>
      <c r="F706" s="16" t="str">
        <f>IF($D706=0,IF(ISBLANK($D706),"","Not Obtained"),SUM($C703-$D706))</f>
        <v/>
      </c>
    </row>
    <row r="707" spans="1:7" x14ac:dyDescent="0.2">
      <c r="A707" s="9"/>
      <c r="B707" s="7"/>
      <c r="C707" s="14"/>
      <c r="D707" s="7"/>
      <c r="F707" s="16" t="str">
        <f>IF($D707=0,IF(ISBLANK($D707),"","Not Obtained"),SUM($C703-$D707))</f>
        <v/>
      </c>
    </row>
    <row r="708" spans="1:7" x14ac:dyDescent="0.2">
      <c r="A708" s="28" t="str">
        <f>IF(ISBLANK(D708),"",IF(D703&gt;=0,A703+1,0))</f>
        <v/>
      </c>
      <c r="B708" s="29" t="str">
        <f>IFERROR(INDEX('DOWNLOAD SHEET'!$C$7:$C$206,MATCH($A708,'DOWNLOAD SHEET'!$A$7:$A$206,0)),"")</f>
        <v/>
      </c>
      <c r="C708" s="29" t="str">
        <f>IFERROR(INDEX('DOWNLOAD SHEET'!$B$7:$B$206,MATCH($A708,'DOWNLOAD SHEET'!$A$7:$A$206,0)),"")</f>
        <v/>
      </c>
      <c r="D708" s="29"/>
      <c r="E708" s="30"/>
      <c r="F708" s="31" t="str">
        <f>IF($D708=0,IF(ISBLANK($D708),"","Not Obtained"),SUM($C708-$D708))</f>
        <v/>
      </c>
      <c r="G708" s="29" t="str">
        <f>IFERROR(INDEX('DOWNLOAD SHEET'!$D:$D,MATCH($A708,'DOWNLOAD SHEET'!$A:$A,0))&amp;"","")</f>
        <v/>
      </c>
    </row>
    <row r="709" spans="1:7" x14ac:dyDescent="0.2">
      <c r="A709" s="9"/>
      <c r="B709" s="7"/>
      <c r="C709" s="14"/>
      <c r="D709" s="7"/>
      <c r="E709" s="14"/>
      <c r="F709" s="16" t="str">
        <f>IF($D709=0,IF(ISBLANK($D709),"","Not Obtained"),SUM($C708-$D709))</f>
        <v/>
      </c>
    </row>
    <row r="710" spans="1:7" x14ac:dyDescent="0.2">
      <c r="A710" s="9"/>
      <c r="B710" s="7"/>
      <c r="C710" s="14"/>
      <c r="D710" s="7"/>
      <c r="E710" s="14"/>
      <c r="F710" s="16" t="str">
        <f>IF($D710=0,IF(ISBLANK($D710),"","Not Obtained"),SUM($C708-$D710))</f>
        <v/>
      </c>
    </row>
    <row r="711" spans="1:7" x14ac:dyDescent="0.2">
      <c r="A711" s="9"/>
      <c r="B711" s="7"/>
      <c r="C711" s="14"/>
      <c r="D711" s="7"/>
      <c r="E711" s="14"/>
      <c r="F711" s="16" t="str">
        <f>IF($D711=0,IF(ISBLANK($D711),"","Not Obtained"),SUM($C708-$D711))</f>
        <v/>
      </c>
    </row>
    <row r="712" spans="1:7" x14ac:dyDescent="0.2">
      <c r="A712" s="9"/>
      <c r="B712" s="7"/>
      <c r="C712" s="14"/>
      <c r="D712" s="7"/>
      <c r="E712" s="14"/>
      <c r="F712" s="16" t="str">
        <f>IF($D712=0,IF(ISBLANK($D712),"","Not Obtained"),SUM($C708-$D712))</f>
        <v/>
      </c>
    </row>
    <row r="713" spans="1:7" x14ac:dyDescent="0.2">
      <c r="A713" s="32" t="str">
        <f>IF(ISBLANK(D713),"",IF(D708&gt;=0,A708+1,0))</f>
        <v/>
      </c>
      <c r="B713" s="29" t="str">
        <f>IFERROR(INDEX('DOWNLOAD SHEET'!$C$7:$C$206,MATCH($A713,'DOWNLOAD SHEET'!$A$7:$A$206,0)),"")</f>
        <v/>
      </c>
      <c r="C713" s="29" t="str">
        <f>IFERROR(INDEX('DOWNLOAD SHEET'!$B$7:$B$206,MATCH($A713,'DOWNLOAD SHEET'!$A$7:$A$206,0)),"")</f>
        <v/>
      </c>
      <c r="D713" s="29"/>
      <c r="E713" s="30"/>
      <c r="F713" s="31" t="str">
        <f>IF($D713=0,IF(ISBLANK($D713),"","Not Obtained"),SUM($C713-$D713))</f>
        <v/>
      </c>
      <c r="G713" s="29" t="str">
        <f>IFERROR(INDEX('DOWNLOAD SHEET'!$D:$D,MATCH($A713,'DOWNLOAD SHEET'!$A:$A,0))&amp;"","")</f>
        <v/>
      </c>
    </row>
    <row r="714" spans="1:7" x14ac:dyDescent="0.2">
      <c r="A714" s="9"/>
      <c r="B714" s="7"/>
      <c r="C714" s="14"/>
      <c r="D714" s="7"/>
      <c r="E714" s="14"/>
      <c r="F714" s="16" t="str">
        <f>IF($D714=0,IF(ISBLANK($D714),"","Not Obtained"),SUM($C713-$D714))</f>
        <v/>
      </c>
    </row>
    <row r="715" spans="1:7" x14ac:dyDescent="0.2">
      <c r="A715" s="9"/>
      <c r="B715" s="7"/>
      <c r="C715" s="14"/>
      <c r="D715" s="7"/>
      <c r="E715" s="14"/>
      <c r="F715" s="16" t="str">
        <f>IF($D715=0,IF(ISBLANK($D715),"","Not Obtained"),SUM($C713-$D715))</f>
        <v/>
      </c>
    </row>
    <row r="716" spans="1:7" x14ac:dyDescent="0.2">
      <c r="A716" s="9"/>
      <c r="B716" s="7"/>
      <c r="C716" s="14"/>
      <c r="D716" s="7"/>
      <c r="E716" s="14"/>
      <c r="F716" s="16" t="str">
        <f>IF($D716=0,IF(ISBLANK($D716),"","Not Obtained"),SUM($C713-$D716))</f>
        <v/>
      </c>
    </row>
    <row r="717" spans="1:7" x14ac:dyDescent="0.2">
      <c r="A717" s="9"/>
      <c r="B717" s="7"/>
      <c r="C717" s="14"/>
      <c r="D717" s="7"/>
      <c r="E717" s="14"/>
      <c r="F717" s="16" t="str">
        <f>IF($D717=0,IF(ISBLANK($D717),"","Not Obtained"),SUM($C713-$D717))</f>
        <v/>
      </c>
    </row>
    <row r="718" spans="1:7" x14ac:dyDescent="0.2">
      <c r="A718" s="28" t="str">
        <f>IF(ISBLANK(D718),"",IF(D713&gt;=0,A713+1,0))</f>
        <v/>
      </c>
      <c r="B718" s="29" t="str">
        <f>IFERROR(INDEX('DOWNLOAD SHEET'!$C$7:$C$206,MATCH($A718,'DOWNLOAD SHEET'!$A$7:$A$206,0)),"")</f>
        <v/>
      </c>
      <c r="C718" s="29" t="str">
        <f>IFERROR(INDEX('DOWNLOAD SHEET'!$B$7:$B$206,MATCH($A718,'DOWNLOAD SHEET'!$A$7:$A$206,0)),"")</f>
        <v/>
      </c>
      <c r="D718" s="29"/>
      <c r="E718" s="30"/>
      <c r="F718" s="31" t="str">
        <f>IF($D718=0,IF(ISBLANK($D718),"","Not Obtained"),SUM($C718-$D718))</f>
        <v/>
      </c>
      <c r="G718" s="29" t="str">
        <f>IFERROR(INDEX('DOWNLOAD SHEET'!$D:$D,MATCH($A718,'DOWNLOAD SHEET'!$A:$A,0))&amp;"","")</f>
        <v/>
      </c>
    </row>
    <row r="719" spans="1:7" x14ac:dyDescent="0.2">
      <c r="A719" s="9"/>
      <c r="B719" s="7"/>
      <c r="C719" s="14"/>
      <c r="D719" s="7"/>
      <c r="E719" s="14"/>
      <c r="F719" s="16" t="str">
        <f>IF($D719=0,IF(ISBLANK($D719),"","Not Obtained"),SUM($C718-$D719))</f>
        <v/>
      </c>
    </row>
    <row r="720" spans="1:7" x14ac:dyDescent="0.2">
      <c r="A720" s="9"/>
      <c r="B720" s="7"/>
      <c r="C720" s="14"/>
      <c r="D720" s="7"/>
      <c r="E720" s="14"/>
      <c r="F720" s="16" t="str">
        <f>IF($D720=0,IF(ISBLANK($D720),"","Not Obtained"),SUM($C718-$D720))</f>
        <v/>
      </c>
    </row>
    <row r="721" spans="1:7" x14ac:dyDescent="0.2">
      <c r="A721" s="9"/>
      <c r="B721" s="7"/>
      <c r="C721" s="14"/>
      <c r="D721" s="7"/>
      <c r="E721" s="14"/>
      <c r="F721" s="16" t="str">
        <f>IF($D721=0,IF(ISBLANK($D721),"","Not Obtained"),SUM($C718-$D721))</f>
        <v/>
      </c>
    </row>
    <row r="722" spans="1:7" x14ac:dyDescent="0.2">
      <c r="A722" s="9"/>
      <c r="B722" s="7"/>
      <c r="C722" s="14"/>
      <c r="D722" s="7"/>
      <c r="E722" s="14"/>
      <c r="F722" s="16" t="str">
        <f>IF($D722=0,IF(ISBLANK($D722),"","Not Obtained"),SUM($C718-$D722))</f>
        <v/>
      </c>
    </row>
    <row r="723" spans="1:7" x14ac:dyDescent="0.2">
      <c r="A723" s="32" t="str">
        <f>IF(ISBLANK(D723),"",IF(D718&gt;=0,A718+1,0))</f>
        <v/>
      </c>
      <c r="B723" s="29" t="str">
        <f>IFERROR(INDEX('DOWNLOAD SHEET'!$C$7:$C$206,MATCH($A723,'DOWNLOAD SHEET'!$A$7:$A$206,0)),"")</f>
        <v/>
      </c>
      <c r="C723" s="29" t="str">
        <f>IFERROR(INDEX('DOWNLOAD SHEET'!$B:$B,MATCH($A723,'DOWNLOAD SHEET'!$A:$A,0)),"")</f>
        <v/>
      </c>
      <c r="D723" s="29"/>
      <c r="E723" s="30"/>
      <c r="F723" s="31" t="str">
        <f>IF($D723=0,IF(ISBLANK($D723),"","Not Obtained"),SUM($C723-$D723))</f>
        <v/>
      </c>
      <c r="G723" s="29" t="str">
        <f>IFERROR(INDEX('DOWNLOAD SHEET'!$D:$D,MATCH($A723,'DOWNLOAD SHEET'!$A:$A,0))&amp;"","")</f>
        <v/>
      </c>
    </row>
    <row r="724" spans="1:7" x14ac:dyDescent="0.2">
      <c r="A724" s="9"/>
      <c r="B724" s="7"/>
      <c r="C724" s="14"/>
      <c r="D724" s="7"/>
      <c r="E724" s="14"/>
      <c r="F724" s="16" t="str">
        <f>IF($D724=0,IF(ISBLANK($D724),"","Not Obtained"),SUM($C723-$D724))</f>
        <v/>
      </c>
    </row>
    <row r="725" spans="1:7" x14ac:dyDescent="0.2">
      <c r="A725" s="9"/>
      <c r="B725" s="7"/>
      <c r="C725" s="14"/>
      <c r="D725" s="7"/>
      <c r="E725" s="14"/>
      <c r="F725" s="16" t="str">
        <f>IF($D725=0,IF(ISBLANK($D725),"","Not Obtained"),SUM($C723-$D725))</f>
        <v/>
      </c>
    </row>
    <row r="726" spans="1:7" x14ac:dyDescent="0.2">
      <c r="A726" s="9"/>
      <c r="B726" s="7"/>
      <c r="C726" s="14"/>
      <c r="D726" s="7"/>
      <c r="E726" s="14"/>
      <c r="F726" s="16" t="str">
        <f>IF($D726=0,IF(ISBLANK($D726),"","Not Obtained"),SUM($C723-$D726))</f>
        <v/>
      </c>
    </row>
    <row r="727" spans="1:7" x14ac:dyDescent="0.2">
      <c r="A727" s="9"/>
      <c r="B727" s="7"/>
      <c r="C727" s="14"/>
      <c r="D727" s="7"/>
      <c r="E727" s="14"/>
      <c r="F727" s="16" t="str">
        <f>IF($D727=0,IF(ISBLANK($D727),"","Not Obtained"),SUM($C723-$D727))</f>
        <v/>
      </c>
    </row>
    <row r="728" spans="1:7" x14ac:dyDescent="0.2">
      <c r="A728" s="28" t="str">
        <f>IF(ISBLANK(D728),"",IF(D723&gt;=0,A723+1,0))</f>
        <v/>
      </c>
      <c r="B728" s="29" t="str">
        <f>IFERROR(INDEX('DOWNLOAD SHEET'!$C$7:$C$206,MATCH($A728,'DOWNLOAD SHEET'!$A$7:$A$206,0)),"")</f>
        <v/>
      </c>
      <c r="C728" s="29" t="str">
        <f>IFERROR(INDEX('DOWNLOAD SHEET'!$B$7:$B$206,MATCH($A728,'DOWNLOAD SHEET'!$A$7:$A$206,0)),"")</f>
        <v/>
      </c>
      <c r="D728" s="29"/>
      <c r="E728" s="30"/>
      <c r="F728" s="31" t="str">
        <f>IF($D728=0,IF(ISBLANK($D728),"","Not Obtained"),SUM($C728-$D728))</f>
        <v/>
      </c>
      <c r="G728" s="29" t="str">
        <f>IFERROR(INDEX('DOWNLOAD SHEET'!$D:$D,MATCH($A728,'DOWNLOAD SHEET'!$A:$A,0))&amp;"","")</f>
        <v/>
      </c>
    </row>
    <row r="729" spans="1:7" x14ac:dyDescent="0.2">
      <c r="A729" s="9"/>
      <c r="B729" s="7"/>
      <c r="C729" s="14"/>
      <c r="D729" s="7"/>
      <c r="E729" s="14"/>
      <c r="F729" s="16" t="str">
        <f>IF($D729=0,IF(ISBLANK($D729),"","Not Obtained"),SUM($C728-$D729))</f>
        <v/>
      </c>
    </row>
    <row r="730" spans="1:7" x14ac:dyDescent="0.2">
      <c r="A730" s="9"/>
      <c r="B730" s="7"/>
      <c r="C730" s="14"/>
      <c r="D730" s="7"/>
      <c r="E730" s="14"/>
      <c r="F730" s="16" t="str">
        <f>IF($D730=0,IF(ISBLANK($D730),"","Not Obtained"),SUM($C728-$D730))</f>
        <v/>
      </c>
    </row>
    <row r="731" spans="1:7" x14ac:dyDescent="0.2">
      <c r="A731" s="9"/>
      <c r="B731" s="7"/>
      <c r="C731" s="14"/>
      <c r="D731" s="7"/>
      <c r="E731" s="14"/>
      <c r="F731" s="16" t="str">
        <f>IF($D731=0,IF(ISBLANK($D731),"","Not Obtained"),SUM($C728-$D731))</f>
        <v/>
      </c>
    </row>
    <row r="732" spans="1:7" x14ac:dyDescent="0.2">
      <c r="A732" s="9"/>
      <c r="B732" s="7"/>
      <c r="C732" s="14"/>
      <c r="D732" s="7"/>
      <c r="E732" s="14"/>
      <c r="F732" s="16" t="str">
        <f>IF($D732=0,IF(ISBLANK($D732),"","Not Obtained"),SUM($C728-$D732))</f>
        <v/>
      </c>
    </row>
    <row r="733" spans="1:7" x14ac:dyDescent="0.2">
      <c r="A733" s="32" t="str">
        <f>IF(ISBLANK(D733),"",IF(D728&gt;=0,A728+1,0))</f>
        <v/>
      </c>
      <c r="B733" s="29" t="str">
        <f>IFERROR(INDEX('DOWNLOAD SHEET'!$C$7:$C$206,MATCH($A733,'DOWNLOAD SHEET'!$A$7:$A$206,0)),"")</f>
        <v/>
      </c>
      <c r="C733" s="29" t="str">
        <f>IFERROR(INDEX('DOWNLOAD SHEET'!$B$7:$B$206,MATCH($A733,'DOWNLOAD SHEET'!$A$7:$A$206,0)),"")</f>
        <v/>
      </c>
      <c r="D733" s="29"/>
      <c r="E733" s="30"/>
      <c r="F733" s="31" t="str">
        <f>IF($D733=0,IF(ISBLANK($D733),"","Not Obtained"),SUM($C733-$D733))</f>
        <v/>
      </c>
      <c r="G733" s="29" t="str">
        <f>IFERROR(INDEX('DOWNLOAD SHEET'!$D:$D,MATCH($A733,'DOWNLOAD SHEET'!$A:$A,0))&amp;"","")</f>
        <v/>
      </c>
    </row>
    <row r="734" spans="1:7" x14ac:dyDescent="0.2">
      <c r="A734" s="9"/>
      <c r="B734" s="7"/>
      <c r="C734" s="14"/>
      <c r="D734" s="7"/>
      <c r="E734" s="14"/>
      <c r="F734" s="16" t="str">
        <f>IF($D734=0,IF(ISBLANK($D734),"","Not Obtained"),SUM($C733-$D734))</f>
        <v/>
      </c>
    </row>
    <row r="735" spans="1:7" x14ac:dyDescent="0.2">
      <c r="A735" s="9"/>
      <c r="B735" s="7"/>
      <c r="C735" s="14"/>
      <c r="D735" s="7"/>
      <c r="E735" s="14"/>
      <c r="F735" s="16" t="str">
        <f>IF($D735=0,IF(ISBLANK($D735),"","Not Obtained"),SUM($C733-$D735))</f>
        <v/>
      </c>
    </row>
    <row r="736" spans="1:7" x14ac:dyDescent="0.2">
      <c r="A736" s="9"/>
      <c r="B736" s="7"/>
      <c r="C736" s="14"/>
      <c r="D736" s="7"/>
      <c r="E736" s="14"/>
      <c r="F736" s="16" t="str">
        <f>IF($D736=0,IF(ISBLANK($D736),"","Not Obtained"),SUM($C733-$D736))</f>
        <v/>
      </c>
    </row>
    <row r="737" spans="1:7" x14ac:dyDescent="0.2">
      <c r="A737" s="9"/>
      <c r="B737" s="7"/>
      <c r="C737" s="14"/>
      <c r="D737" s="7"/>
      <c r="E737" s="14"/>
      <c r="F737" s="16" t="str">
        <f>IF($D737=0,IF(ISBLANK($D737),"","Not Obtained"),SUM($C733-$D737))</f>
        <v/>
      </c>
    </row>
    <row r="738" spans="1:7" x14ac:dyDescent="0.2">
      <c r="A738" s="28" t="str">
        <f>IF(ISBLANK(D738),"",IF(D733&gt;=0,A733+1,0))</f>
        <v/>
      </c>
      <c r="B738" s="29" t="str">
        <f>IFERROR(INDEX('DOWNLOAD SHEET'!$C$7:$C$206,MATCH($A738,'DOWNLOAD SHEET'!$A$7:$A$206,0)),"")</f>
        <v/>
      </c>
      <c r="C738" s="29" t="str">
        <f>IFERROR(INDEX('DOWNLOAD SHEET'!$B$7:$B$206,MATCH($A738,'DOWNLOAD SHEET'!$A$7:$A$206,0)),"")</f>
        <v/>
      </c>
      <c r="D738" s="29"/>
      <c r="E738" s="30"/>
      <c r="F738" s="31" t="str">
        <f>IF($D738=0,IF(ISBLANK($D738),"","Not Obtained"),SUM($C738-$D738))</f>
        <v/>
      </c>
      <c r="G738" s="29" t="str">
        <f>IFERROR(INDEX('DOWNLOAD SHEET'!$D:$D,MATCH($A738,'DOWNLOAD SHEET'!$A:$A,0))&amp;"","")</f>
        <v/>
      </c>
    </row>
    <row r="739" spans="1:7" x14ac:dyDescent="0.2">
      <c r="A739" s="9"/>
      <c r="B739" s="7"/>
      <c r="C739" s="14"/>
      <c r="D739" s="7"/>
      <c r="E739" s="14"/>
      <c r="F739" s="16" t="str">
        <f>IF($D739=0,IF(ISBLANK($D739),"","Not Obtained"),SUM($C738-$D739))</f>
        <v/>
      </c>
    </row>
    <row r="740" spans="1:7" x14ac:dyDescent="0.2">
      <c r="A740" s="9"/>
      <c r="B740" s="7"/>
      <c r="C740" s="14"/>
      <c r="D740" s="7"/>
      <c r="E740" s="14"/>
      <c r="F740" s="16" t="str">
        <f>IF($D740=0,IF(ISBLANK($D740),"","Not Obtained"),SUM($C738-$D740))</f>
        <v/>
      </c>
    </row>
    <row r="741" spans="1:7" x14ac:dyDescent="0.2">
      <c r="A741" s="9"/>
      <c r="B741" s="7"/>
      <c r="C741" s="14"/>
      <c r="D741" s="7"/>
      <c r="E741" s="14"/>
      <c r="F741" s="16" t="str">
        <f>IF($D741=0,IF(ISBLANK($D741),"","Not Obtained"),SUM($C738-$D741))</f>
        <v/>
      </c>
    </row>
    <row r="742" spans="1:7" x14ac:dyDescent="0.2">
      <c r="A742" s="9"/>
      <c r="B742" s="7"/>
      <c r="C742" s="14"/>
      <c r="D742" s="7"/>
      <c r="E742" s="14"/>
      <c r="F742" s="16" t="str">
        <f>IF($D742=0,IF(ISBLANK($D742),"","Not Obtained"),SUM($C738-$D742))</f>
        <v/>
      </c>
    </row>
    <row r="743" spans="1:7" x14ac:dyDescent="0.2">
      <c r="A743" s="32" t="str">
        <f>IF(ISBLANK(D743),"",IF(D738&gt;=0,A738+1,0))</f>
        <v/>
      </c>
      <c r="B743" s="29" t="str">
        <f>IFERROR(INDEX('DOWNLOAD SHEET'!$C$7:$C$206,MATCH($A743,'DOWNLOAD SHEET'!$A$7:$A$206,0)),"")</f>
        <v/>
      </c>
      <c r="C743" s="29" t="str">
        <f>IFERROR(INDEX('DOWNLOAD SHEET'!$B$7:$B$206,MATCH($A743,'DOWNLOAD SHEET'!$A$7:$A$206,0)),"")</f>
        <v/>
      </c>
      <c r="D743" s="29"/>
      <c r="E743" s="30"/>
      <c r="F743" s="31" t="str">
        <f>IF($D743=0,IF(ISBLANK($D743),"","Not Obtained"),SUM($C743-$D743))</f>
        <v/>
      </c>
      <c r="G743" s="29" t="str">
        <f>IFERROR(INDEX('DOWNLOAD SHEET'!$D:$D,MATCH($A743,'DOWNLOAD SHEET'!$A:$A,0))&amp;"","")</f>
        <v/>
      </c>
    </row>
    <row r="744" spans="1:7" x14ac:dyDescent="0.2">
      <c r="A744" s="9"/>
      <c r="B744" s="7"/>
      <c r="C744" s="14"/>
      <c r="D744" s="7"/>
      <c r="E744" s="14"/>
      <c r="F744" s="16" t="str">
        <f>IF($D744=0,IF(ISBLANK($D744),"","Not Obtained"),SUM($C743-$D744))</f>
        <v/>
      </c>
    </row>
    <row r="745" spans="1:7" x14ac:dyDescent="0.2">
      <c r="A745" s="9"/>
      <c r="B745" s="7"/>
      <c r="C745" s="14"/>
      <c r="D745" s="7"/>
      <c r="E745" s="14"/>
      <c r="F745" s="16" t="str">
        <f>IF($D745=0,IF(ISBLANK($D745),"","Not Obtained"),SUM($C743-$D745))</f>
        <v/>
      </c>
    </row>
    <row r="746" spans="1:7" x14ac:dyDescent="0.2">
      <c r="A746" s="9"/>
      <c r="B746" s="7"/>
      <c r="C746" s="14"/>
      <c r="D746" s="7"/>
      <c r="E746" s="14"/>
      <c r="F746" s="16" t="str">
        <f>IF($D746=0,IF(ISBLANK($D746),"","Not Obtained"),SUM($C743-$D746))</f>
        <v/>
      </c>
    </row>
    <row r="747" spans="1:7" x14ac:dyDescent="0.2">
      <c r="A747" s="9"/>
      <c r="B747" s="7"/>
      <c r="C747" s="14"/>
      <c r="D747" s="7"/>
      <c r="E747" s="14"/>
      <c r="F747" s="16" t="str">
        <f>IF($D747=0,IF(ISBLANK($D747),"","Not Obtained"),SUM($C743-$D747))</f>
        <v/>
      </c>
    </row>
    <row r="748" spans="1:7" x14ac:dyDescent="0.2">
      <c r="A748" s="28" t="str">
        <f>IF(ISBLANK(D748),"",IF(D743&gt;=0,A743+1,0))</f>
        <v/>
      </c>
      <c r="B748" s="29" t="str">
        <f>IFERROR(INDEX('DOWNLOAD SHEET'!$C$7:$C$206,MATCH($A748,'DOWNLOAD SHEET'!$A$7:$A$206,0)),"")</f>
        <v/>
      </c>
      <c r="C748" s="29" t="str">
        <f>IFERROR(INDEX('DOWNLOAD SHEET'!$B$7:$B$206,MATCH($A748,'DOWNLOAD SHEET'!$A$7:$A$206,0)),"")</f>
        <v/>
      </c>
      <c r="D748" s="29"/>
      <c r="E748" s="30"/>
      <c r="F748" s="31" t="str">
        <f>IF($D748=0,IF(ISBLANK($D748),"","Not Obtained"),SUM($C748-$D748))</f>
        <v/>
      </c>
      <c r="G748" s="29" t="str">
        <f>IFERROR(INDEX('DOWNLOAD SHEET'!$D:$D,MATCH($A748,'DOWNLOAD SHEET'!$A:$A,0))&amp;"","")</f>
        <v/>
      </c>
    </row>
    <row r="749" spans="1:7" x14ac:dyDescent="0.2">
      <c r="A749" s="9"/>
      <c r="B749" s="7"/>
      <c r="C749" s="14"/>
      <c r="D749" s="7"/>
      <c r="E749" s="14"/>
      <c r="F749" s="16" t="str">
        <f>IF($D749=0,IF(ISBLANK($D749),"","Not Obtained"),SUM($C748-$D749))</f>
        <v/>
      </c>
    </row>
    <row r="750" spans="1:7" x14ac:dyDescent="0.2">
      <c r="A750" s="9"/>
      <c r="B750" s="7"/>
      <c r="C750" s="14"/>
      <c r="D750" s="7"/>
      <c r="E750" s="14"/>
      <c r="F750" s="16" t="str">
        <f>IF($D750=0,IF(ISBLANK($D750),"","Not Obtained"),SUM($C748-$D750))</f>
        <v/>
      </c>
    </row>
    <row r="751" spans="1:7" x14ac:dyDescent="0.2">
      <c r="A751" s="9"/>
      <c r="B751" s="7"/>
      <c r="C751" s="14"/>
      <c r="D751" s="7"/>
      <c r="E751" s="14"/>
      <c r="F751" s="16" t="str">
        <f>IF($D751=0,IF(ISBLANK($D751),"","Not Obtained"),SUM($C748-$D751))</f>
        <v/>
      </c>
    </row>
    <row r="752" spans="1:7" x14ac:dyDescent="0.2">
      <c r="A752" s="9"/>
      <c r="B752" s="7"/>
      <c r="C752" s="14"/>
      <c r="D752" s="7"/>
      <c r="E752" s="14"/>
      <c r="F752" s="16" t="str">
        <f>IF($D752=0,IF(ISBLANK($D752),"","Not Obtained"),SUM($C748-$D752))</f>
        <v/>
      </c>
    </row>
    <row r="753" spans="1:7" x14ac:dyDescent="0.2">
      <c r="A753" s="32" t="str">
        <f>IF(ISBLANK(D753),"",IF(D748&gt;=0,A748+1,0))</f>
        <v/>
      </c>
      <c r="B753" s="29" t="str">
        <f>IFERROR(INDEX('DOWNLOAD SHEET'!$C$7:$C$206,MATCH($A753,'DOWNLOAD SHEET'!$A$7:$A$206,0)),"")</f>
        <v/>
      </c>
      <c r="C753" s="29" t="str">
        <f>IFERROR(INDEX('DOWNLOAD SHEET'!$B$7:$B$206,MATCH($A753,'DOWNLOAD SHEET'!$A$7:$A$206,0)),"")</f>
        <v/>
      </c>
      <c r="D753" s="29"/>
      <c r="E753" s="30"/>
      <c r="F753" s="31" t="str">
        <f>IF($D753=0,IF(ISBLANK($D753),"","Not Obtained"),SUM($C753-$D753))</f>
        <v/>
      </c>
      <c r="G753" s="29" t="str">
        <f>IFERROR(INDEX('DOWNLOAD SHEET'!$D:$D,MATCH($A753,'DOWNLOAD SHEET'!$A:$A,0))&amp;"","")</f>
        <v/>
      </c>
    </row>
    <row r="754" spans="1:7" x14ac:dyDescent="0.2">
      <c r="A754" s="9"/>
      <c r="B754" s="7"/>
      <c r="C754" s="14"/>
      <c r="D754" s="7"/>
      <c r="E754" s="14"/>
      <c r="F754" s="16" t="str">
        <f>IF($D754=0,IF(ISBLANK($D754),"","Not Obtained"),SUM($C753-$D754))</f>
        <v/>
      </c>
    </row>
    <row r="755" spans="1:7" x14ac:dyDescent="0.2">
      <c r="A755" s="9"/>
      <c r="B755" s="7"/>
      <c r="C755" s="14"/>
      <c r="D755" s="7"/>
      <c r="E755" s="14"/>
      <c r="F755" s="16" t="str">
        <f>IF($D755=0,IF(ISBLANK($D755),"","Not Obtained"),SUM($C753-$D755))</f>
        <v/>
      </c>
    </row>
    <row r="756" spans="1:7" x14ac:dyDescent="0.2">
      <c r="A756" s="9"/>
      <c r="B756" s="7"/>
      <c r="C756" s="14"/>
      <c r="D756" s="7"/>
      <c r="E756" s="14"/>
      <c r="F756" s="16" t="str">
        <f>IF($D756=0,IF(ISBLANK($D756),"","Not Obtained"),SUM($C753-$D756))</f>
        <v/>
      </c>
    </row>
    <row r="757" spans="1:7" x14ac:dyDescent="0.2">
      <c r="B757" s="7"/>
      <c r="C757" s="14"/>
      <c r="D757" s="7"/>
      <c r="F757" s="16" t="str">
        <f>IF($D757=0,IF(ISBLANK($D757),"","Not Obtained"),SUM($C753-$D757))</f>
        <v/>
      </c>
    </row>
    <row r="758" spans="1:7" x14ac:dyDescent="0.2">
      <c r="A758" s="28" t="str">
        <f>IF(ISBLANK(D758),"",IF(D753&gt;=0,A753+1,0))</f>
        <v/>
      </c>
      <c r="B758" s="29" t="str">
        <f>IFERROR(INDEX('DOWNLOAD SHEET'!$C$7:$C$206,MATCH($A758,'DOWNLOAD SHEET'!$A$7:$A$206,0)),"")</f>
        <v/>
      </c>
      <c r="C758" s="29" t="str">
        <f>IFERROR(INDEX('DOWNLOAD SHEET'!$B$7:$B$206,MATCH($A758,'DOWNLOAD SHEET'!$A$7:$A$206,0)),"")</f>
        <v/>
      </c>
      <c r="D758" s="29"/>
      <c r="E758" s="30"/>
      <c r="F758" s="31" t="str">
        <f>IF($D758=0,IF(ISBLANK($D758),"","Not Obtained"),SUM($C758-$D758))</f>
        <v/>
      </c>
      <c r="G758" s="29" t="str">
        <f>IFERROR(INDEX('DOWNLOAD SHEET'!$D:$D,MATCH($A758,'DOWNLOAD SHEET'!$A:$A,0))&amp;"","")</f>
        <v/>
      </c>
    </row>
    <row r="759" spans="1:7" x14ac:dyDescent="0.2">
      <c r="A759" s="9"/>
      <c r="B759" s="7"/>
      <c r="C759" s="14"/>
      <c r="D759" s="7"/>
      <c r="E759" s="14"/>
      <c r="F759" s="16" t="str">
        <f>IF($D759=0,IF(ISBLANK($D759),"","Not Obtained"),SUM($C758-$D759))</f>
        <v/>
      </c>
    </row>
    <row r="760" spans="1:7" x14ac:dyDescent="0.2">
      <c r="A760" s="9"/>
      <c r="B760" s="7"/>
      <c r="C760" s="14"/>
      <c r="D760" s="7"/>
      <c r="E760" s="14"/>
      <c r="F760" s="16" t="str">
        <f>IF($D760=0,IF(ISBLANK($D760),"","Not Obtained"),SUM($C758-$D760))</f>
        <v/>
      </c>
    </row>
    <row r="761" spans="1:7" x14ac:dyDescent="0.2">
      <c r="A761" s="9"/>
      <c r="B761" s="7"/>
      <c r="C761" s="14"/>
      <c r="D761" s="7"/>
      <c r="E761" s="14"/>
      <c r="F761" s="16" t="str">
        <f>IF($D761=0,IF(ISBLANK($D761),"","Not Obtained"),SUM($C758-$D761))</f>
        <v/>
      </c>
    </row>
    <row r="762" spans="1:7" x14ac:dyDescent="0.2">
      <c r="A762" s="9"/>
      <c r="B762" s="7"/>
      <c r="C762" s="14"/>
      <c r="D762" s="7"/>
      <c r="E762" s="14"/>
      <c r="F762" s="16" t="str">
        <f>IF($D762=0,IF(ISBLANK($D762),"","Not Obtained"),SUM($C758-$D762))</f>
        <v/>
      </c>
    </row>
    <row r="763" spans="1:7" x14ac:dyDescent="0.2">
      <c r="A763" s="32" t="str">
        <f>IF(ISBLANK(D763),"",IF(D758&gt;=0,A758+1,0))</f>
        <v/>
      </c>
      <c r="B763" s="29" t="str">
        <f>IFERROR(INDEX('DOWNLOAD SHEET'!$C$7:$C$206,MATCH($A763,'DOWNLOAD SHEET'!$A$7:$A$206,0)),"")</f>
        <v/>
      </c>
      <c r="C763" s="29" t="str">
        <f>IFERROR(INDEX('DOWNLOAD SHEET'!$B$7:$B$206,MATCH($A763,'DOWNLOAD SHEET'!$A$7:$A$206,0)),"")</f>
        <v/>
      </c>
      <c r="D763" s="29"/>
      <c r="E763" s="30"/>
      <c r="F763" s="31" t="str">
        <f>IF($D763=0,IF(ISBLANK($D763),"","Not Obtained"),SUM($C763-$D763))</f>
        <v/>
      </c>
      <c r="G763" s="29" t="str">
        <f>IFERROR(INDEX('DOWNLOAD SHEET'!$D:$D,MATCH($A763,'DOWNLOAD SHEET'!$A:$A,0))&amp;"","")</f>
        <v/>
      </c>
    </row>
    <row r="764" spans="1:7" x14ac:dyDescent="0.2">
      <c r="A764" s="9"/>
      <c r="B764" s="7"/>
      <c r="C764" s="14"/>
      <c r="D764" s="7"/>
      <c r="F764" s="16" t="str">
        <f>IF($D764=0,IF(ISBLANK($D764),"","Not Obtained"),SUM($C763-$D764))</f>
        <v/>
      </c>
    </row>
    <row r="765" spans="1:7" x14ac:dyDescent="0.2">
      <c r="A765" s="9"/>
      <c r="B765" s="7"/>
      <c r="C765" s="7"/>
      <c r="D765" s="7"/>
      <c r="F765" s="16" t="str">
        <f>IF($D765=0,IF(ISBLANK($D765),"","Not Obtained"),SUM($C763-$D765))</f>
        <v/>
      </c>
    </row>
    <row r="766" spans="1:7" x14ac:dyDescent="0.2">
      <c r="A766" s="9"/>
      <c r="B766" s="7"/>
      <c r="C766" s="7"/>
      <c r="D766" s="7"/>
      <c r="F766" s="16" t="str">
        <f>IF($D766=0,IF(ISBLANK($D766),"","Not Obtained"),SUM($C763-$D766))</f>
        <v/>
      </c>
    </row>
    <row r="767" spans="1:7" x14ac:dyDescent="0.2">
      <c r="A767" s="9"/>
      <c r="B767" s="7"/>
      <c r="D767" s="7"/>
      <c r="F767" s="16" t="str">
        <f>IF($D767=0,IF(ISBLANK($D767),"","Not Obtained"),SUM($C763-$D767))</f>
        <v/>
      </c>
    </row>
    <row r="768" spans="1:7" x14ac:dyDescent="0.2">
      <c r="A768" s="28" t="str">
        <f>IF(ISBLANK(D768),"",IF(D763&gt;=0,A763+1,0))</f>
        <v/>
      </c>
      <c r="B768" s="29" t="str">
        <f>IFERROR(INDEX('DOWNLOAD SHEET'!$C$7:$C$206,MATCH($A768,'DOWNLOAD SHEET'!$A$7:$A$206,0)),"")</f>
        <v/>
      </c>
      <c r="C768" s="29" t="str">
        <f>IFERROR(INDEX('DOWNLOAD SHEET'!$B$7:$B$206,MATCH($A768,'DOWNLOAD SHEET'!$A$7:$A$206,0)),"")</f>
        <v/>
      </c>
      <c r="D768" s="29"/>
      <c r="E768" s="30"/>
      <c r="F768" s="31" t="str">
        <f>IF($D768=0,IF(ISBLANK($D768),"","Not Obtained"),SUM($C768-$D768))</f>
        <v/>
      </c>
      <c r="G768" s="29" t="str">
        <f>IFERROR(INDEX('DOWNLOAD SHEET'!$D:$D,MATCH($A768,'DOWNLOAD SHEET'!$A:$A,0))&amp;"","")</f>
        <v/>
      </c>
    </row>
    <row r="769" spans="1:7" x14ac:dyDescent="0.2">
      <c r="A769" s="9"/>
      <c r="B769" s="7"/>
      <c r="C769" s="14"/>
      <c r="D769" s="7"/>
      <c r="E769" s="14"/>
      <c r="F769" s="16" t="str">
        <f>IF($D769=0,IF(ISBLANK($D769),"","Not Obtained"),SUM($C768-$D769))</f>
        <v/>
      </c>
    </row>
    <row r="770" spans="1:7" x14ac:dyDescent="0.2">
      <c r="A770" s="9"/>
      <c r="B770" s="7"/>
      <c r="C770" s="14"/>
      <c r="D770" s="7"/>
      <c r="E770" s="14"/>
      <c r="F770" s="16" t="str">
        <f>IF($D770=0,IF(ISBLANK($D770),"","Not Obtained"),SUM($C768-$D770))</f>
        <v/>
      </c>
    </row>
    <row r="771" spans="1:7" x14ac:dyDescent="0.2">
      <c r="A771" s="9"/>
      <c r="B771" s="7"/>
      <c r="C771" s="14"/>
      <c r="D771" s="7"/>
      <c r="E771" s="14"/>
      <c r="F771" s="16" t="str">
        <f>IF($D771=0,IF(ISBLANK($D771),"","Not Obtained"),SUM($C768-$D771))</f>
        <v/>
      </c>
    </row>
    <row r="772" spans="1:7" x14ac:dyDescent="0.2">
      <c r="A772" s="9"/>
      <c r="B772" s="7"/>
      <c r="C772" s="14"/>
      <c r="D772" s="7"/>
      <c r="E772" s="14"/>
      <c r="F772" s="16" t="str">
        <f>IF($D772=0,IF(ISBLANK($D772),"","Not Obtained"),SUM($C768-$D772))</f>
        <v/>
      </c>
    </row>
    <row r="773" spans="1:7" x14ac:dyDescent="0.2">
      <c r="A773" s="32" t="str">
        <f>IF(ISBLANK(D773),"",IF(D768&gt;=0,A768+1,0))</f>
        <v/>
      </c>
      <c r="B773" s="29" t="str">
        <f>IFERROR(INDEX('DOWNLOAD SHEET'!$C$7:$C$206,MATCH($A773,'DOWNLOAD SHEET'!$A$7:$A$206,0)),"")</f>
        <v/>
      </c>
      <c r="C773" s="29" t="str">
        <f>IFERROR(INDEX('DOWNLOAD SHEET'!$B$7:$B$206,MATCH($A773,'DOWNLOAD SHEET'!$A$7:$A$206,0)),"")</f>
        <v/>
      </c>
      <c r="D773" s="29"/>
      <c r="E773" s="30"/>
      <c r="F773" s="31" t="str">
        <f>IF($D773=0,IF(ISBLANK($D773),"","Not Obtained"),SUM($C773-$D773))</f>
        <v/>
      </c>
      <c r="G773" s="29" t="str">
        <f>IFERROR(INDEX('DOWNLOAD SHEET'!$D:$D,MATCH($A773,'DOWNLOAD SHEET'!$A:$A,0))&amp;"","")</f>
        <v/>
      </c>
    </row>
    <row r="774" spans="1:7" x14ac:dyDescent="0.2">
      <c r="A774" s="9"/>
      <c r="B774" s="7"/>
      <c r="C774" s="14"/>
      <c r="D774" s="7"/>
      <c r="F774" s="16" t="str">
        <f>IF($D774=0,IF(ISBLANK($D774),"","Not Obtained"),SUM($C773-$D774))</f>
        <v/>
      </c>
    </row>
    <row r="775" spans="1:7" x14ac:dyDescent="0.2">
      <c r="A775" s="9"/>
      <c r="B775" s="7"/>
      <c r="C775" s="14"/>
      <c r="D775" s="7"/>
      <c r="F775" s="16" t="str">
        <f>IF($D775=0,IF(ISBLANK($D775),"","Not Obtained"),SUM($C773-$D775))</f>
        <v/>
      </c>
    </row>
    <row r="776" spans="1:7" x14ac:dyDescent="0.2">
      <c r="A776" s="9"/>
      <c r="B776" s="7"/>
      <c r="C776" s="14"/>
      <c r="D776" s="7"/>
      <c r="F776" s="16" t="str">
        <f>IF($D776=0,IF(ISBLANK($D776),"","Not Obtained"),SUM($C773-$D776))</f>
        <v/>
      </c>
    </row>
    <row r="777" spans="1:7" x14ac:dyDescent="0.2">
      <c r="A777" s="9"/>
      <c r="B777" s="7"/>
      <c r="C777" s="14"/>
      <c r="D777" s="7"/>
      <c r="F777" s="16" t="str">
        <f>IF($D777=0,IF(ISBLANK($D777),"","Not Obtained"),SUM($C773-$D777))</f>
        <v/>
      </c>
    </row>
    <row r="778" spans="1:7" x14ac:dyDescent="0.2">
      <c r="A778" s="28" t="str">
        <f>IF(ISBLANK(D778),"",IF(D773&gt;=0,A773+1,0))</f>
        <v/>
      </c>
      <c r="B778" s="29" t="str">
        <f>IFERROR(INDEX('DOWNLOAD SHEET'!$C$7:$C$206,MATCH($A778,'DOWNLOAD SHEET'!$A$7:$A$206,0)),"")</f>
        <v/>
      </c>
      <c r="C778" s="29" t="str">
        <f>IFERROR(INDEX('DOWNLOAD SHEET'!$B:$B,MATCH($A778,'DOWNLOAD SHEET'!$A:$A,0)),"")</f>
        <v/>
      </c>
      <c r="D778" s="29"/>
      <c r="E778" s="30"/>
      <c r="F778" s="31" t="str">
        <f>IF($D778=0,IF(ISBLANK($D778),"","Not Obtained"),SUM($C778-$D778))</f>
        <v/>
      </c>
      <c r="G778" s="29" t="str">
        <f>IFERROR(INDEX('DOWNLOAD SHEET'!$D:$D,MATCH($A778,'DOWNLOAD SHEET'!$A:$A,0))&amp;"","")</f>
        <v/>
      </c>
    </row>
    <row r="779" spans="1:7" x14ac:dyDescent="0.2">
      <c r="A779" s="9"/>
      <c r="B779" s="7"/>
      <c r="C779" s="14"/>
      <c r="D779" s="7"/>
      <c r="E779" s="14"/>
      <c r="F779" s="16" t="str">
        <f>IF($D779=0,IF(ISBLANK($D779),"","Not Obtained"),SUM($C778-$D779))</f>
        <v/>
      </c>
    </row>
    <row r="780" spans="1:7" x14ac:dyDescent="0.2">
      <c r="A780" s="9"/>
      <c r="B780" s="7"/>
      <c r="C780" s="14"/>
      <c r="D780" s="7"/>
      <c r="E780" s="14"/>
      <c r="F780" s="16" t="str">
        <f>IF($D780=0,IF(ISBLANK($D780),"","Not Obtained"),SUM($C778-$D780))</f>
        <v/>
      </c>
    </row>
    <row r="781" spans="1:7" x14ac:dyDescent="0.2">
      <c r="A781" s="9"/>
      <c r="B781" s="7"/>
      <c r="C781" s="14"/>
      <c r="D781" s="7"/>
      <c r="E781" s="14"/>
      <c r="F781" s="16" t="str">
        <f>IF($D781=0,IF(ISBLANK($D781),"","Not Obtained"),SUM($C778-$D781))</f>
        <v/>
      </c>
    </row>
    <row r="782" spans="1:7" x14ac:dyDescent="0.2">
      <c r="A782" s="9"/>
      <c r="B782" s="7"/>
      <c r="C782" s="14"/>
      <c r="D782" s="7"/>
      <c r="E782" s="14"/>
      <c r="F782" s="16" t="str">
        <f>IF($D782=0,IF(ISBLANK($D782),"","Not Obtained"),SUM($C778-$D782))</f>
        <v/>
      </c>
    </row>
    <row r="783" spans="1:7" x14ac:dyDescent="0.2">
      <c r="A783" s="32" t="str">
        <f>IF(ISBLANK(D783),"",IF(D778&gt;=0,A778+1,0))</f>
        <v/>
      </c>
      <c r="B783" s="29" t="str">
        <f>IFERROR(INDEX('DOWNLOAD SHEET'!$C$7:$C$206,MATCH($A783,'DOWNLOAD SHEET'!$A$7:$A$206,0)),"")</f>
        <v/>
      </c>
      <c r="C783" s="29" t="str">
        <f>IFERROR(INDEX('DOWNLOAD SHEET'!$B$7:$B$206,MATCH($A783,'DOWNLOAD SHEET'!$A$7:$A$206,0)),"")</f>
        <v/>
      </c>
      <c r="D783" s="29"/>
      <c r="E783" s="30"/>
      <c r="F783" s="31" t="str">
        <f>IF($D783=0,IF(ISBLANK($D783),"","Not Obtained"),SUM($C783-$D783))</f>
        <v/>
      </c>
      <c r="G783" s="29" t="str">
        <f>IFERROR(INDEX('DOWNLOAD SHEET'!$D:$D,MATCH($A783,'DOWNLOAD SHEET'!$A:$A,0))&amp;"","")</f>
        <v/>
      </c>
    </row>
    <row r="784" spans="1:7" x14ac:dyDescent="0.2">
      <c r="A784" s="9"/>
      <c r="B784" s="7"/>
      <c r="C784" s="14"/>
      <c r="D784" s="7"/>
      <c r="E784" s="14"/>
      <c r="F784" s="16" t="str">
        <f>IF($D784=0,IF(ISBLANK($D784),"","Not Obtained"),SUM($C783-$D784))</f>
        <v/>
      </c>
    </row>
    <row r="785" spans="1:7" x14ac:dyDescent="0.2">
      <c r="A785" s="9"/>
      <c r="B785" s="7"/>
      <c r="C785" s="14"/>
      <c r="D785" s="7"/>
      <c r="E785" s="14"/>
      <c r="F785" s="16" t="str">
        <f>IF($D785=0,IF(ISBLANK($D785),"","Not Obtained"),SUM($C783-$D785))</f>
        <v/>
      </c>
    </row>
    <row r="786" spans="1:7" x14ac:dyDescent="0.2">
      <c r="A786" s="9"/>
      <c r="B786" s="7"/>
      <c r="C786" s="14"/>
      <c r="D786" s="7"/>
      <c r="E786" s="14"/>
      <c r="F786" s="16" t="str">
        <f>IF($D786=0,IF(ISBLANK($D786),"","Not Obtained"),SUM($C783-$D786))</f>
        <v/>
      </c>
    </row>
    <row r="787" spans="1:7" x14ac:dyDescent="0.2">
      <c r="A787" s="9"/>
      <c r="B787" s="7"/>
      <c r="C787" s="14"/>
      <c r="D787" s="7"/>
      <c r="E787" s="14"/>
      <c r="F787" s="16" t="str">
        <f>IF($D787=0,IF(ISBLANK($D787),"","Not Obtained"),SUM($C783-$D787))</f>
        <v/>
      </c>
    </row>
    <row r="788" spans="1:7" x14ac:dyDescent="0.2">
      <c r="A788" s="28" t="str">
        <f>IF(ISBLANK(D788),"",IF(D783&gt;=0,A783+1,0))</f>
        <v/>
      </c>
      <c r="B788" s="29" t="str">
        <f>IFERROR(INDEX('DOWNLOAD SHEET'!$C$7:$C$206,MATCH($A788,'DOWNLOAD SHEET'!$A$7:$A$206,0)),"")</f>
        <v/>
      </c>
      <c r="C788" s="29" t="str">
        <f>IFERROR(INDEX('DOWNLOAD SHEET'!$B$7:$B$206,MATCH($A788,'DOWNLOAD SHEET'!$A$7:$A$206,0)),"")</f>
        <v/>
      </c>
      <c r="D788" s="29"/>
      <c r="E788" s="30"/>
      <c r="F788" s="31" t="str">
        <f>IF($D788=0,IF(ISBLANK($D788),"","Not Obtained"),SUM($C788-$D788))</f>
        <v/>
      </c>
      <c r="G788" s="29" t="str">
        <f>IFERROR(INDEX('DOWNLOAD SHEET'!$D:$D,MATCH($A788,'DOWNLOAD SHEET'!$A:$A,0))&amp;"","")</f>
        <v/>
      </c>
    </row>
    <row r="789" spans="1:7" x14ac:dyDescent="0.2">
      <c r="A789" s="9"/>
      <c r="B789" s="7"/>
      <c r="C789" s="14"/>
      <c r="D789" s="7"/>
      <c r="E789" s="14"/>
      <c r="F789" s="16" t="str">
        <f>IF($D789=0,IF(ISBLANK($D789),"","Not Obtained"),SUM($C788-$D789))</f>
        <v/>
      </c>
    </row>
    <row r="790" spans="1:7" x14ac:dyDescent="0.2">
      <c r="A790" s="9"/>
      <c r="B790" s="7"/>
      <c r="C790" s="14"/>
      <c r="D790" s="7"/>
      <c r="E790" s="14"/>
      <c r="F790" s="16" t="str">
        <f>IF($D790=0,IF(ISBLANK($D790),"","Not Obtained"),SUM($C788-$D790))</f>
        <v/>
      </c>
    </row>
    <row r="791" spans="1:7" x14ac:dyDescent="0.2">
      <c r="A791" s="9"/>
      <c r="B791" s="7"/>
      <c r="C791" s="14"/>
      <c r="D791" s="7"/>
      <c r="E791" s="14"/>
      <c r="F791" s="16" t="str">
        <f>IF($D791=0,IF(ISBLANK($D791),"","Not Obtained"),SUM($C788-$D791))</f>
        <v/>
      </c>
    </row>
    <row r="792" spans="1:7" x14ac:dyDescent="0.2">
      <c r="A792" s="9"/>
      <c r="B792" s="7"/>
      <c r="C792" s="14"/>
      <c r="D792" s="7"/>
      <c r="E792" s="14"/>
      <c r="F792" s="16" t="str">
        <f>IF($D792=0,IF(ISBLANK($D792),"","Not Obtained"),SUM($C788-$D792))</f>
        <v/>
      </c>
    </row>
    <row r="793" spans="1:7" x14ac:dyDescent="0.2">
      <c r="A793" s="32" t="str">
        <f>IF(ISBLANK(D793),"",IF(D788&gt;=0,A788+1,0))</f>
        <v/>
      </c>
      <c r="B793" s="29" t="str">
        <f>IFERROR(INDEX('DOWNLOAD SHEET'!$C$7:$C$206,MATCH($A793,'DOWNLOAD SHEET'!$A$7:$A$206,0)),"")</f>
        <v/>
      </c>
      <c r="C793" s="29" t="str">
        <f>IFERROR(INDEX('DOWNLOAD SHEET'!$B$7:$B$206,MATCH($A793,'DOWNLOAD SHEET'!$A$7:$A$206,0)),"")</f>
        <v/>
      </c>
      <c r="D793" s="29"/>
      <c r="E793" s="30"/>
      <c r="F793" s="31" t="str">
        <f>IF($D793=0,IF(ISBLANK($D793),"","Not Obtained"),SUM($C793-$D793))</f>
        <v/>
      </c>
      <c r="G793" s="29" t="str">
        <f>IFERROR(INDEX('DOWNLOAD SHEET'!$D:$D,MATCH($A793,'DOWNLOAD SHEET'!$A:$A,0))&amp;"","")</f>
        <v/>
      </c>
    </row>
    <row r="794" spans="1:7" x14ac:dyDescent="0.2">
      <c r="A794" s="9"/>
      <c r="B794" s="7"/>
      <c r="C794" s="14"/>
      <c r="D794" s="7"/>
      <c r="E794" s="14"/>
      <c r="F794" s="16" t="str">
        <f>IF($D794=0,IF(ISBLANK($D794),"","Not Obtained"),SUM($C793-$D794))</f>
        <v/>
      </c>
    </row>
    <row r="795" spans="1:7" x14ac:dyDescent="0.2">
      <c r="A795" s="9"/>
      <c r="B795" s="7"/>
      <c r="C795" s="14"/>
      <c r="D795" s="7"/>
      <c r="E795" s="14"/>
      <c r="F795" s="16" t="str">
        <f>IF($D795=0,IF(ISBLANK($D795),"","Not Obtained"),SUM($C793-$D795))</f>
        <v/>
      </c>
    </row>
    <row r="796" spans="1:7" x14ac:dyDescent="0.2">
      <c r="A796" s="9"/>
      <c r="B796" s="7"/>
      <c r="C796" s="14"/>
      <c r="D796" s="7"/>
      <c r="E796" s="14"/>
      <c r="F796" s="16" t="str">
        <f>IF($D796=0,IF(ISBLANK($D796),"","Not Obtained"),SUM($C793-$D796))</f>
        <v/>
      </c>
    </row>
    <row r="797" spans="1:7" x14ac:dyDescent="0.2">
      <c r="A797" s="9"/>
      <c r="B797" s="7"/>
      <c r="C797" s="14"/>
      <c r="D797" s="7"/>
      <c r="E797" s="14"/>
      <c r="F797" s="16" t="str">
        <f>IF($D797=0,IF(ISBLANK($D797),"","Not Obtained"),SUM($C793-$D797))</f>
        <v/>
      </c>
    </row>
    <row r="798" spans="1:7" x14ac:dyDescent="0.2">
      <c r="A798" s="28" t="str">
        <f>IF(ISBLANK(D798),"",IF(D793&gt;=0,A793+1,0))</f>
        <v/>
      </c>
      <c r="B798" s="29" t="str">
        <f>IFERROR(INDEX('DOWNLOAD SHEET'!$C$7:$C$206,MATCH($A798,'DOWNLOAD SHEET'!$A$7:$A$206,0)),"")</f>
        <v/>
      </c>
      <c r="C798" s="29" t="str">
        <f>IFERROR(INDEX('DOWNLOAD SHEET'!$B$7:$B$206,MATCH($A798,'DOWNLOAD SHEET'!$A$7:$A$206,0)),"")</f>
        <v/>
      </c>
      <c r="D798" s="29"/>
      <c r="E798" s="30"/>
      <c r="F798" s="31" t="str">
        <f>IF($D798=0,IF(ISBLANK($D798),"","Not Obtained"),SUM($C798-$D798))</f>
        <v/>
      </c>
      <c r="G798" s="29" t="str">
        <f>IFERROR(INDEX('DOWNLOAD SHEET'!$D:$D,MATCH($A798,'DOWNLOAD SHEET'!$A:$A,0))&amp;"","")</f>
        <v/>
      </c>
    </row>
    <row r="799" spans="1:7" x14ac:dyDescent="0.2">
      <c r="A799" s="9"/>
      <c r="B799" s="7"/>
      <c r="C799" s="14"/>
      <c r="D799" s="7"/>
      <c r="E799" s="14"/>
      <c r="F799" s="16" t="str">
        <f>IF($D799=0,IF(ISBLANK($D799),"","Not Obtained"),SUM($C798-$D799))</f>
        <v/>
      </c>
    </row>
    <row r="800" spans="1:7" x14ac:dyDescent="0.2">
      <c r="A800" s="9"/>
      <c r="B800" s="7"/>
      <c r="C800" s="14"/>
      <c r="D800" s="7"/>
      <c r="E800" s="14"/>
      <c r="F800" s="16" t="str">
        <f>IF($D800=0,IF(ISBLANK($D800),"","Not Obtained"),SUM($C798-$D800))</f>
        <v/>
      </c>
    </row>
    <row r="801" spans="1:7" x14ac:dyDescent="0.2">
      <c r="A801" s="9"/>
      <c r="B801" s="7"/>
      <c r="C801" s="14"/>
      <c r="D801" s="7"/>
      <c r="E801" s="14"/>
      <c r="F801" s="16" t="str">
        <f>IF($D801=0,IF(ISBLANK($D801),"","Not Obtained"),SUM($C798-$D801))</f>
        <v/>
      </c>
    </row>
    <row r="802" spans="1:7" x14ac:dyDescent="0.2">
      <c r="A802" s="9"/>
      <c r="B802" s="7"/>
      <c r="C802" s="14"/>
      <c r="D802" s="7"/>
      <c r="E802" s="14"/>
      <c r="F802" s="16" t="str">
        <f>IF($D802=0,IF(ISBLANK($D802),"","Not Obtained"),SUM($C798-$D802))</f>
        <v/>
      </c>
    </row>
    <row r="803" spans="1:7" x14ac:dyDescent="0.2">
      <c r="A803" s="32" t="str">
        <f>IF(ISBLANK(D803),"",IF(D798&gt;=0,A798+1,0))</f>
        <v/>
      </c>
      <c r="B803" s="29" t="str">
        <f>IFERROR(INDEX('DOWNLOAD SHEET'!$C$7:$C$206,MATCH($A803,'DOWNLOAD SHEET'!$A$7:$A$206,0)),"")</f>
        <v/>
      </c>
      <c r="C803" s="29" t="str">
        <f>IFERROR(INDEX('DOWNLOAD SHEET'!$B$7:$B$206,MATCH($A803,'DOWNLOAD SHEET'!$A$7:$A$206,0)),"")</f>
        <v/>
      </c>
      <c r="D803" s="29"/>
      <c r="E803" s="30"/>
      <c r="F803" s="31" t="str">
        <f>IF($D803=0,IF(ISBLANK($D803),"","Not Obtained"),SUM($C803-$D803))</f>
        <v/>
      </c>
      <c r="G803" s="29" t="str">
        <f>IFERROR(INDEX('DOWNLOAD SHEET'!$D:$D,MATCH($A803,'DOWNLOAD SHEET'!$A:$A,0))&amp;"","")</f>
        <v/>
      </c>
    </row>
    <row r="804" spans="1:7" x14ac:dyDescent="0.2">
      <c r="A804" s="9"/>
      <c r="B804" s="7"/>
      <c r="C804" s="14"/>
      <c r="D804" s="7"/>
      <c r="E804" s="14"/>
      <c r="F804" s="16" t="str">
        <f>IF($D804=0,IF(ISBLANK($D804),"","Not Obtained"),SUM($C803-$D804))</f>
        <v/>
      </c>
    </row>
    <row r="805" spans="1:7" x14ac:dyDescent="0.2">
      <c r="A805" s="9"/>
      <c r="B805" s="7"/>
      <c r="C805" s="14"/>
      <c r="D805" s="7"/>
      <c r="E805" s="14"/>
      <c r="F805" s="16" t="str">
        <f>IF($D805=0,IF(ISBLANK($D805),"","Not Obtained"),SUM($C803-$D805))</f>
        <v/>
      </c>
    </row>
    <row r="806" spans="1:7" x14ac:dyDescent="0.2">
      <c r="A806" s="9"/>
      <c r="B806" s="7"/>
      <c r="C806" s="14"/>
      <c r="D806" s="7"/>
      <c r="E806" s="14"/>
      <c r="F806" s="16" t="str">
        <f>IF($D806=0,IF(ISBLANK($D806),"","Not Obtained"),SUM($C803-$D806))</f>
        <v/>
      </c>
    </row>
    <row r="807" spans="1:7" x14ac:dyDescent="0.2">
      <c r="A807" s="9"/>
      <c r="B807" s="7"/>
      <c r="C807" s="14"/>
      <c r="D807" s="7"/>
      <c r="E807" s="14"/>
      <c r="F807" s="16" t="str">
        <f>IF($D807=0,IF(ISBLANK($D807),"","Not Obtained"),SUM($C803-$D807))</f>
        <v/>
      </c>
    </row>
    <row r="808" spans="1:7" x14ac:dyDescent="0.2">
      <c r="A808" s="28" t="str">
        <f>IF(ISBLANK(D808),"",IF(D803&gt;=0,A803+1,0))</f>
        <v/>
      </c>
      <c r="B808" s="29" t="str">
        <f>IFERROR(INDEX('DOWNLOAD SHEET'!$C$7:$C$206,MATCH($A808,'DOWNLOAD SHEET'!$A$7:$A$206,0)),"")</f>
        <v/>
      </c>
      <c r="C808" s="29" t="str">
        <f>IFERROR(INDEX('DOWNLOAD SHEET'!$B$7:$B$206,MATCH($A808,'DOWNLOAD SHEET'!$A$7:$A$206,0)),"")</f>
        <v/>
      </c>
      <c r="D808" s="29"/>
      <c r="E808" s="30"/>
      <c r="F808" s="31" t="str">
        <f>IF($D808=0,IF(ISBLANK($D808),"","Not Obtained"),SUM($C808-$D808))</f>
        <v/>
      </c>
      <c r="G808" s="29" t="str">
        <f>IFERROR(INDEX('DOWNLOAD SHEET'!$D:$D,MATCH($A808,'DOWNLOAD SHEET'!$A:$A,0))&amp;"","")</f>
        <v/>
      </c>
    </row>
    <row r="809" spans="1:7" x14ac:dyDescent="0.2">
      <c r="A809" s="9"/>
      <c r="B809" s="7"/>
      <c r="C809" s="14"/>
      <c r="D809" s="7"/>
      <c r="E809" s="14"/>
      <c r="F809" s="16" t="str">
        <f>IF($D809=0,IF(ISBLANK($D809),"","Not Obtained"),SUM($C808-$D809))</f>
        <v/>
      </c>
    </row>
    <row r="810" spans="1:7" x14ac:dyDescent="0.2">
      <c r="A810" s="9"/>
      <c r="B810" s="7"/>
      <c r="C810" s="14"/>
      <c r="D810" s="7"/>
      <c r="E810" s="14"/>
      <c r="F810" s="16" t="str">
        <f>IF($D810=0,IF(ISBLANK($D810),"","Not Obtained"),SUM($C808-$D810))</f>
        <v/>
      </c>
    </row>
    <row r="811" spans="1:7" x14ac:dyDescent="0.2">
      <c r="A811" s="9"/>
      <c r="B811" s="7"/>
      <c r="C811" s="14"/>
      <c r="D811" s="7"/>
      <c r="E811" s="14"/>
      <c r="F811" s="16" t="str">
        <f>IF($D811=0,IF(ISBLANK($D811),"","Not Obtained"),SUM($C808-$D811))</f>
        <v/>
      </c>
    </row>
    <row r="812" spans="1:7" x14ac:dyDescent="0.2">
      <c r="A812" s="9"/>
      <c r="B812" s="7"/>
      <c r="C812" s="14"/>
      <c r="D812" s="7"/>
      <c r="E812" s="14"/>
      <c r="F812" s="16" t="str">
        <f>IF($D812=0,IF(ISBLANK($D812),"","Not Obtained"),SUM($C808-$D812))</f>
        <v/>
      </c>
    </row>
    <row r="813" spans="1:7" x14ac:dyDescent="0.2">
      <c r="A813" s="32" t="str">
        <f>IF(ISBLANK(D813),"",IF(D808&gt;=0,A808+1,0))</f>
        <v/>
      </c>
      <c r="B813" s="29" t="str">
        <f>IFERROR(INDEX('DOWNLOAD SHEET'!$C$7:$C$206,MATCH($A813,'DOWNLOAD SHEET'!$A$7:$A$206,0)),"")</f>
        <v/>
      </c>
      <c r="C813" s="29" t="str">
        <f>IFERROR(INDEX('DOWNLOAD SHEET'!$B$7:$B$206,MATCH($A813,'DOWNLOAD SHEET'!$A$7:$A$206,0)),"")</f>
        <v/>
      </c>
      <c r="D813" s="29"/>
      <c r="E813" s="30"/>
      <c r="F813" s="31" t="str">
        <f>IF($D813=0,IF(ISBLANK($D813),"","Not Obtained"),SUM($C813-$D813))</f>
        <v/>
      </c>
      <c r="G813" s="29" t="str">
        <f>IFERROR(INDEX('DOWNLOAD SHEET'!$D:$D,MATCH($A813,'DOWNLOAD SHEET'!$A:$A,0))&amp;"","")</f>
        <v/>
      </c>
    </row>
    <row r="814" spans="1:7" x14ac:dyDescent="0.2">
      <c r="A814" s="9"/>
      <c r="B814" s="7"/>
      <c r="C814" s="14"/>
      <c r="D814" s="7"/>
      <c r="E814" s="14"/>
      <c r="F814" s="16" t="str">
        <f>IF($D814=0,IF(ISBLANK($D814),"","Not Obtained"),SUM($C813-$D814))</f>
        <v/>
      </c>
    </row>
    <row r="815" spans="1:7" x14ac:dyDescent="0.2">
      <c r="A815" s="9"/>
      <c r="B815" s="7"/>
      <c r="C815" s="14"/>
      <c r="D815" s="7"/>
      <c r="E815" s="14"/>
      <c r="F815" s="16" t="str">
        <f>IF($D815=0,IF(ISBLANK($D815),"","Not Obtained"),SUM($C813-$D815))</f>
        <v/>
      </c>
    </row>
    <row r="816" spans="1:7" x14ac:dyDescent="0.2">
      <c r="A816" s="9"/>
      <c r="B816" s="7"/>
      <c r="C816" s="14"/>
      <c r="D816" s="7"/>
      <c r="E816" s="14"/>
      <c r="F816" s="16" t="str">
        <f>IF($D816=0,IF(ISBLANK($D816),"","Not Obtained"),SUM($C813-$D816))</f>
        <v/>
      </c>
    </row>
    <row r="817" spans="1:7" x14ac:dyDescent="0.2">
      <c r="A817" s="9"/>
      <c r="B817" s="7"/>
      <c r="C817" s="14"/>
      <c r="D817" s="7"/>
      <c r="E817" s="14"/>
      <c r="F817" s="16" t="str">
        <f>IF($D817=0,IF(ISBLANK($D817),"","Not Obtained"),SUM($C813-$D817))</f>
        <v/>
      </c>
    </row>
    <row r="818" spans="1:7" x14ac:dyDescent="0.2">
      <c r="A818" s="28" t="str">
        <f>IF(ISBLANK(D818),"",IF(D813&gt;=0,A813+1,0))</f>
        <v/>
      </c>
      <c r="B818" s="29" t="str">
        <f>IFERROR(INDEX('DOWNLOAD SHEET'!$C$7:$C$206,MATCH($A818,'DOWNLOAD SHEET'!$A$7:$A$206,0)),"")</f>
        <v/>
      </c>
      <c r="C818" s="29" t="str">
        <f>IFERROR(INDEX('DOWNLOAD SHEET'!$B$7:$B$206,MATCH($A818,'DOWNLOAD SHEET'!$A$7:$A$206,0)),"")</f>
        <v/>
      </c>
      <c r="D818" s="29"/>
      <c r="E818" s="30"/>
      <c r="F818" s="31" t="str">
        <f>IF($D818=0,IF(ISBLANK($D818),"","Not Obtained"),SUM($C818-$D818))</f>
        <v/>
      </c>
      <c r="G818" s="29" t="str">
        <f>IFERROR(INDEX('DOWNLOAD SHEET'!$D:$D,MATCH($A818,'DOWNLOAD SHEET'!$A:$A,0))&amp;"","")</f>
        <v/>
      </c>
    </row>
    <row r="819" spans="1:7" x14ac:dyDescent="0.2">
      <c r="A819" s="9"/>
      <c r="B819" s="7"/>
      <c r="C819" s="14"/>
      <c r="D819" s="7"/>
      <c r="E819" s="14"/>
      <c r="F819" s="16" t="str">
        <f>IF($D819=0,IF(ISBLANK($D819),"","Not Obtained"),SUM($C818-$D819))</f>
        <v/>
      </c>
    </row>
    <row r="820" spans="1:7" x14ac:dyDescent="0.2">
      <c r="A820" s="9"/>
      <c r="B820" s="7"/>
      <c r="C820" s="14"/>
      <c r="D820" s="7"/>
      <c r="E820" s="14"/>
      <c r="F820" s="16" t="str">
        <f>IF($D820=0,IF(ISBLANK($D820),"","Not Obtained"),SUM($C818-$D820))</f>
        <v/>
      </c>
    </row>
    <row r="821" spans="1:7" x14ac:dyDescent="0.2">
      <c r="A821" s="9"/>
      <c r="B821" s="7"/>
      <c r="C821" s="14"/>
      <c r="D821" s="7"/>
      <c r="E821" s="14"/>
      <c r="F821" s="16" t="str">
        <f>IF($D821=0,IF(ISBLANK($D821),"","Not Obtained"),SUM($C818-$D821))</f>
        <v/>
      </c>
    </row>
    <row r="822" spans="1:7" x14ac:dyDescent="0.2">
      <c r="A822" s="9"/>
      <c r="B822" s="7"/>
      <c r="C822" s="14"/>
      <c r="D822" s="7"/>
      <c r="E822" s="14"/>
      <c r="F822" s="16" t="str">
        <f>IF($D822=0,IF(ISBLANK($D822),"","Not Obtained"),SUM($C818-$D822))</f>
        <v/>
      </c>
    </row>
    <row r="823" spans="1:7" x14ac:dyDescent="0.2">
      <c r="A823" s="32" t="str">
        <f>IF(ISBLANK(D823),"",IF(D818&gt;=0,A818+1,0))</f>
        <v/>
      </c>
      <c r="B823" s="29" t="str">
        <f>IFERROR(INDEX('DOWNLOAD SHEET'!$C$7:$C$206,MATCH($A823,'DOWNLOAD SHEET'!$A$7:$A$206,0)),"")</f>
        <v/>
      </c>
      <c r="C823" s="29" t="str">
        <f>IFERROR(INDEX('DOWNLOAD SHEET'!$B$7:$B$206,MATCH($A823,'DOWNLOAD SHEET'!$A$7:$A$206,0)),"")</f>
        <v/>
      </c>
      <c r="D823" s="29"/>
      <c r="E823" s="30"/>
      <c r="F823" s="31" t="str">
        <f>IF($D823=0,IF(ISBLANK($D823),"","Not Obtained"),SUM($C823-$D823))</f>
        <v/>
      </c>
      <c r="G823" s="29" t="str">
        <f>IFERROR(INDEX('DOWNLOAD SHEET'!$D:$D,MATCH($A823,'DOWNLOAD SHEET'!$A:$A,0))&amp;"","")</f>
        <v/>
      </c>
    </row>
    <row r="824" spans="1:7" x14ac:dyDescent="0.2">
      <c r="A824" s="9"/>
      <c r="B824" s="7"/>
      <c r="C824" s="14"/>
      <c r="D824" s="7"/>
      <c r="E824" s="14"/>
      <c r="F824" s="16" t="str">
        <f>IF($D824=0,IF(ISBLANK($D824),"","Not Obtained"),SUM($C823-$D824))</f>
        <v/>
      </c>
    </row>
    <row r="825" spans="1:7" x14ac:dyDescent="0.2">
      <c r="A825" s="9"/>
      <c r="B825" s="7"/>
      <c r="C825" s="14"/>
      <c r="D825" s="7"/>
      <c r="E825" s="14"/>
      <c r="F825" s="16" t="str">
        <f>IF($D825=0,IF(ISBLANK($D825),"","Not Obtained"),SUM($C823-$D825))</f>
        <v/>
      </c>
    </row>
    <row r="826" spans="1:7" x14ac:dyDescent="0.2">
      <c r="A826" s="9"/>
      <c r="B826" s="7"/>
      <c r="C826" s="14"/>
      <c r="D826" s="7"/>
      <c r="E826" s="14"/>
      <c r="F826" s="16" t="str">
        <f>IF($D826=0,IF(ISBLANK($D826),"","Not Obtained"),SUM($C823-$D826))</f>
        <v/>
      </c>
    </row>
    <row r="827" spans="1:7" x14ac:dyDescent="0.2">
      <c r="B827" s="7"/>
      <c r="C827" s="14"/>
      <c r="D827" s="7"/>
      <c r="F827" s="16" t="str">
        <f>IF($D827=0,IF(ISBLANK($D827),"","Not Obtained"),SUM($C823-$D827))</f>
        <v/>
      </c>
    </row>
    <row r="828" spans="1:7" x14ac:dyDescent="0.2">
      <c r="A828" s="28" t="str">
        <f>IF(ISBLANK(D828),"",IF(D823&gt;=0,A823+1,0))</f>
        <v/>
      </c>
      <c r="B828" s="29" t="str">
        <f>IFERROR(INDEX('DOWNLOAD SHEET'!$C$7:$C$206,MATCH($A828,'DOWNLOAD SHEET'!$A$7:$A$206,0)),"")</f>
        <v/>
      </c>
      <c r="C828" s="29" t="str">
        <f>IFERROR(INDEX('DOWNLOAD SHEET'!$B$7:$B$206,MATCH($A828,'DOWNLOAD SHEET'!$A$7:$A$206,0)),"")</f>
        <v/>
      </c>
      <c r="D828" s="29"/>
      <c r="E828" s="30"/>
      <c r="F828" s="31" t="str">
        <f>IF($D828=0,IF(ISBLANK($D828),"","Not Obtained"),SUM($C828-$D828))</f>
        <v/>
      </c>
      <c r="G828" s="29" t="str">
        <f>IFERROR(INDEX('DOWNLOAD SHEET'!$D:$D,MATCH($A828,'DOWNLOAD SHEET'!$A:$A,0))&amp;"","")</f>
        <v/>
      </c>
    </row>
    <row r="829" spans="1:7" x14ac:dyDescent="0.2">
      <c r="A829" s="9"/>
      <c r="B829" s="7"/>
      <c r="C829" s="14"/>
      <c r="D829" s="7"/>
      <c r="E829" s="14"/>
      <c r="F829" s="16" t="str">
        <f>IF($D829=0,IF(ISBLANK($D829),"","Not Obtained"),SUM($C828-$D829))</f>
        <v/>
      </c>
    </row>
    <row r="830" spans="1:7" x14ac:dyDescent="0.2">
      <c r="A830" s="9"/>
      <c r="B830" s="7"/>
      <c r="C830" s="14"/>
      <c r="D830" s="7"/>
      <c r="E830" s="14"/>
      <c r="F830" s="16" t="str">
        <f>IF($D830=0,IF(ISBLANK($D830),"","Not Obtained"),SUM($C828-$D830))</f>
        <v/>
      </c>
    </row>
    <row r="831" spans="1:7" x14ac:dyDescent="0.2">
      <c r="A831" s="9"/>
      <c r="B831" s="7"/>
      <c r="C831" s="14"/>
      <c r="D831" s="7"/>
      <c r="E831" s="14"/>
      <c r="F831" s="16" t="str">
        <f>IF($D831=0,IF(ISBLANK($D831),"","Not Obtained"),SUM($C828-$D831))</f>
        <v/>
      </c>
    </row>
    <row r="832" spans="1:7" x14ac:dyDescent="0.2">
      <c r="A832" s="9"/>
      <c r="B832" s="7"/>
      <c r="C832" s="14"/>
      <c r="D832" s="7"/>
      <c r="E832" s="14"/>
      <c r="F832" s="16" t="str">
        <f>IF($D832=0,IF(ISBLANK($D832),"","Not Obtained"),SUM($C828-$D832))</f>
        <v/>
      </c>
    </row>
    <row r="833" spans="1:7" x14ac:dyDescent="0.2">
      <c r="A833" s="32" t="str">
        <f>IF(ISBLANK(D833),"",IF(D828&gt;=0,A828+1,0))</f>
        <v/>
      </c>
      <c r="B833" s="29" t="str">
        <f>IFERROR(INDEX('DOWNLOAD SHEET'!$C$7:$C$206,MATCH($A833,'DOWNLOAD SHEET'!$A$7:$A$206,0)),"")</f>
        <v/>
      </c>
      <c r="C833" s="29" t="str">
        <f>IFERROR(INDEX('DOWNLOAD SHEET'!$B:$B,MATCH($A833,'DOWNLOAD SHEET'!$A:$A,0)),"")</f>
        <v/>
      </c>
      <c r="D833" s="29"/>
      <c r="E833" s="30"/>
      <c r="F833" s="31" t="str">
        <f>IF($D833=0,IF(ISBLANK($D833),"","Not Obtained"),SUM($C833-$D833))</f>
        <v/>
      </c>
      <c r="G833" s="29" t="str">
        <f>IFERROR(INDEX('DOWNLOAD SHEET'!$D:$D,MATCH($A833,'DOWNLOAD SHEET'!$A:$A,0))&amp;"","")</f>
        <v/>
      </c>
    </row>
    <row r="834" spans="1:7" x14ac:dyDescent="0.2">
      <c r="A834" s="9"/>
      <c r="B834" s="7"/>
      <c r="C834" s="14"/>
      <c r="D834" s="7"/>
      <c r="F834" s="16" t="str">
        <f>IF($D834=0,IF(ISBLANK($D834),"","Not Obtained"),SUM($C833-$D834))</f>
        <v/>
      </c>
    </row>
    <row r="835" spans="1:7" x14ac:dyDescent="0.2">
      <c r="A835" s="9"/>
      <c r="B835" s="7"/>
      <c r="C835" s="7"/>
      <c r="D835" s="7"/>
      <c r="F835" s="16" t="str">
        <f>IF($D835=0,IF(ISBLANK($D835),"","Not Obtained"),SUM($C833-$D835))</f>
        <v/>
      </c>
    </row>
    <row r="836" spans="1:7" x14ac:dyDescent="0.2">
      <c r="A836" s="9"/>
      <c r="B836" s="7"/>
      <c r="C836" s="7"/>
      <c r="D836" s="7"/>
      <c r="F836" s="16" t="str">
        <f>IF($D836=0,IF(ISBLANK($D836),"","Not Obtained"),SUM($C833-$D836))</f>
        <v/>
      </c>
    </row>
    <row r="837" spans="1:7" x14ac:dyDescent="0.2">
      <c r="A837" s="9"/>
      <c r="B837" s="7"/>
      <c r="D837" s="7"/>
      <c r="F837" s="16" t="str">
        <f>IF($D837=0,IF(ISBLANK($D837),"","Not Obtained"),SUM($C833-$D837))</f>
        <v/>
      </c>
    </row>
    <row r="838" spans="1:7" x14ac:dyDescent="0.2">
      <c r="A838" s="28" t="str">
        <f>IF(ISBLANK(D838),"",IF(D833&gt;=0,A833+1,0))</f>
        <v/>
      </c>
      <c r="B838" s="29" t="str">
        <f>IFERROR(INDEX('DOWNLOAD SHEET'!$C$7:$C$206,MATCH($A838,'DOWNLOAD SHEET'!$A$7:$A$206,0)),"")</f>
        <v/>
      </c>
      <c r="C838" s="29" t="str">
        <f>IFERROR(INDEX('DOWNLOAD SHEET'!$B$7:$B$206,MATCH($A838,'DOWNLOAD SHEET'!$A$7:$A$206,0)),"")</f>
        <v/>
      </c>
      <c r="D838" s="29"/>
      <c r="E838" s="30"/>
      <c r="F838" s="31" t="str">
        <f>IF($D838=0,IF(ISBLANK($D838),"","Not Obtained"),SUM($C838-$D838))</f>
        <v/>
      </c>
      <c r="G838" s="29" t="str">
        <f>IFERROR(INDEX('DOWNLOAD SHEET'!$D:$D,MATCH($A838,'DOWNLOAD SHEET'!$A:$A,0))&amp;"","")</f>
        <v/>
      </c>
    </row>
    <row r="839" spans="1:7" x14ac:dyDescent="0.2">
      <c r="A839" s="9"/>
      <c r="B839" s="7"/>
      <c r="C839" s="14"/>
      <c r="D839" s="7"/>
      <c r="E839" s="14"/>
      <c r="F839" s="16" t="str">
        <f>IF($D839=0,IF(ISBLANK($D839),"","Not Obtained"),SUM($C838-$D839))</f>
        <v/>
      </c>
    </row>
    <row r="840" spans="1:7" x14ac:dyDescent="0.2">
      <c r="A840" s="9"/>
      <c r="B840" s="7"/>
      <c r="C840" s="14"/>
      <c r="D840" s="7"/>
      <c r="E840" s="14"/>
      <c r="F840" s="16" t="str">
        <f>IF($D840=0,IF(ISBLANK($D840),"","Not Obtained"),SUM($C838-$D840))</f>
        <v/>
      </c>
    </row>
    <row r="841" spans="1:7" x14ac:dyDescent="0.2">
      <c r="A841" s="9"/>
      <c r="B841" s="7"/>
      <c r="C841" s="14"/>
      <c r="D841" s="7"/>
      <c r="E841" s="14"/>
      <c r="F841" s="16" t="str">
        <f>IF($D841=0,IF(ISBLANK($D841),"","Not Obtained"),SUM($C838-$D841))</f>
        <v/>
      </c>
    </row>
    <row r="842" spans="1:7" x14ac:dyDescent="0.2">
      <c r="A842" s="9"/>
      <c r="B842" s="7"/>
      <c r="C842" s="14"/>
      <c r="D842" s="7"/>
      <c r="E842" s="14"/>
      <c r="F842" s="16" t="str">
        <f>IF($D842=0,IF(ISBLANK($D842),"","Not Obtained"),SUM($C838-$D842))</f>
        <v/>
      </c>
    </row>
    <row r="843" spans="1:7" x14ac:dyDescent="0.2">
      <c r="A843" s="32" t="str">
        <f>IF(ISBLANK(D843),"",IF(D838&gt;=0,A838+1,0))</f>
        <v/>
      </c>
      <c r="B843" s="29" t="str">
        <f>IFERROR(INDEX('DOWNLOAD SHEET'!$C$7:$C$206,MATCH($A843,'DOWNLOAD SHEET'!$A$7:$A$206,0)),"")</f>
        <v/>
      </c>
      <c r="C843" s="29" t="str">
        <f>IFERROR(INDEX('DOWNLOAD SHEET'!$B$7:$B$206,MATCH($A843,'DOWNLOAD SHEET'!$A$7:$A$206,0)),"")</f>
        <v/>
      </c>
      <c r="D843" s="29"/>
      <c r="E843" s="30"/>
      <c r="F843" s="31" t="str">
        <f>IF($D843=0,IF(ISBLANK($D843),"","Not Obtained"),SUM($C843-$D843))</f>
        <v/>
      </c>
      <c r="G843" s="29" t="str">
        <f>IFERROR(INDEX('DOWNLOAD SHEET'!$D:$D,MATCH($A843,'DOWNLOAD SHEET'!$A:$A,0))&amp;"","")</f>
        <v/>
      </c>
    </row>
    <row r="844" spans="1:7" x14ac:dyDescent="0.2">
      <c r="A844" s="9"/>
      <c r="B844" s="7"/>
      <c r="C844" s="14"/>
      <c r="D844" s="7"/>
      <c r="F844" s="16" t="str">
        <f>IF($D844=0,IF(ISBLANK($D844),"","Not Obtained"),SUM($C843-$D844))</f>
        <v/>
      </c>
    </row>
    <row r="845" spans="1:7" x14ac:dyDescent="0.2">
      <c r="A845" s="9"/>
      <c r="B845" s="7"/>
      <c r="C845" s="14"/>
      <c r="D845" s="7"/>
      <c r="F845" s="16" t="str">
        <f>IF($D845=0,IF(ISBLANK($D845),"","Not Obtained"),SUM($C843-$D845))</f>
        <v/>
      </c>
    </row>
    <row r="846" spans="1:7" x14ac:dyDescent="0.2">
      <c r="A846" s="9"/>
      <c r="B846" s="7"/>
      <c r="C846" s="14"/>
      <c r="D846" s="7"/>
      <c r="F846" s="16" t="str">
        <f>IF($D846=0,IF(ISBLANK($D846),"","Not Obtained"),SUM($C843-$D846))</f>
        <v/>
      </c>
    </row>
    <row r="847" spans="1:7" x14ac:dyDescent="0.2">
      <c r="A847" s="9"/>
      <c r="B847" s="7"/>
      <c r="C847" s="14"/>
      <c r="D847" s="7"/>
      <c r="F847" s="16" t="str">
        <f>IF($D847=0,IF(ISBLANK($D847),"","Not Obtained"),SUM($C843-$D847))</f>
        <v/>
      </c>
    </row>
    <row r="848" spans="1:7" x14ac:dyDescent="0.2">
      <c r="A848" s="28" t="str">
        <f>IF(ISBLANK(D848),"",IF(D843&gt;=0,A843+1,0))</f>
        <v/>
      </c>
      <c r="B848" s="29" t="str">
        <f>IFERROR(INDEX('DOWNLOAD SHEET'!$C$7:$C$206,MATCH($A848,'DOWNLOAD SHEET'!$A$7:$A$206,0)),"")</f>
        <v/>
      </c>
      <c r="C848" s="29" t="str">
        <f>IFERROR(INDEX('DOWNLOAD SHEET'!$B$7:$B$206,MATCH($A848,'DOWNLOAD SHEET'!$A$7:$A$206,0)),"")</f>
        <v/>
      </c>
      <c r="D848" s="29"/>
      <c r="E848" s="30"/>
      <c r="F848" s="31" t="str">
        <f>IF($D848=0,IF(ISBLANK($D848),"","Not Obtained"),SUM($C848-$D848))</f>
        <v/>
      </c>
      <c r="G848" s="29" t="str">
        <f>IFERROR(INDEX('DOWNLOAD SHEET'!$D:$D,MATCH($A848,'DOWNLOAD SHEET'!$A:$A,0))&amp;"","")</f>
        <v/>
      </c>
    </row>
    <row r="849" spans="1:7" x14ac:dyDescent="0.2">
      <c r="A849" s="9"/>
      <c r="B849" s="7"/>
      <c r="C849" s="14"/>
      <c r="D849" s="7"/>
      <c r="E849" s="14"/>
      <c r="F849" s="16" t="str">
        <f>IF($D849=0,IF(ISBLANK($D849),"","Not Obtained"),SUM($C848-$D849))</f>
        <v/>
      </c>
    </row>
    <row r="850" spans="1:7" x14ac:dyDescent="0.2">
      <c r="A850" s="9"/>
      <c r="B850" s="7"/>
      <c r="C850" s="14"/>
      <c r="D850" s="7"/>
      <c r="E850" s="14"/>
      <c r="F850" s="16" t="str">
        <f>IF($D850=0,IF(ISBLANK($D850),"","Not Obtained"),SUM($C848-$D850))</f>
        <v/>
      </c>
    </row>
    <row r="851" spans="1:7" x14ac:dyDescent="0.2">
      <c r="A851" s="9"/>
      <c r="B851" s="7"/>
      <c r="C851" s="14"/>
      <c r="D851" s="7"/>
      <c r="E851" s="14"/>
      <c r="F851" s="16" t="str">
        <f>IF($D851=0,IF(ISBLANK($D851),"","Not Obtained"),SUM($C848-$D851))</f>
        <v/>
      </c>
    </row>
    <row r="852" spans="1:7" x14ac:dyDescent="0.2">
      <c r="A852" s="9"/>
      <c r="B852" s="7"/>
      <c r="C852" s="14"/>
      <c r="D852" s="7"/>
      <c r="E852" s="14"/>
      <c r="F852" s="16" t="str">
        <f>IF($D852=0,IF(ISBLANK($D852),"","Not Obtained"),SUM($C848-$D852))</f>
        <v/>
      </c>
    </row>
    <row r="853" spans="1:7" x14ac:dyDescent="0.2">
      <c r="A853" s="32" t="str">
        <f>IF(ISBLANK(D853),"",IF(D848&gt;=0,A848+1,0))</f>
        <v/>
      </c>
      <c r="B853" s="29" t="str">
        <f>IFERROR(INDEX('DOWNLOAD SHEET'!$C$7:$C$206,MATCH($A853,'DOWNLOAD SHEET'!$A$7:$A$206,0)),"")</f>
        <v/>
      </c>
      <c r="C853" s="29" t="str">
        <f>IFERROR(INDEX('DOWNLOAD SHEET'!$B$7:$B$206,MATCH($A853,'DOWNLOAD SHEET'!$A$7:$A$206,0)),"")</f>
        <v/>
      </c>
      <c r="D853" s="29"/>
      <c r="E853" s="30"/>
      <c r="F853" s="31" t="str">
        <f>IF($D853=0,IF(ISBLANK($D853),"","Not Obtained"),SUM($C853-$D853))</f>
        <v/>
      </c>
      <c r="G853" s="29" t="str">
        <f>IFERROR(INDEX('DOWNLOAD SHEET'!$D:$D,MATCH($A853,'DOWNLOAD SHEET'!$A:$A,0))&amp;"","")</f>
        <v/>
      </c>
    </row>
    <row r="854" spans="1:7" x14ac:dyDescent="0.2">
      <c r="A854" s="9"/>
      <c r="B854" s="7"/>
      <c r="C854" s="14"/>
      <c r="D854" s="7"/>
      <c r="E854" s="14"/>
      <c r="F854" s="16" t="str">
        <f>IF($D854=0,IF(ISBLANK($D854),"","Not Obtained"),SUM($C853-$D854))</f>
        <v/>
      </c>
    </row>
    <row r="855" spans="1:7" x14ac:dyDescent="0.2">
      <c r="A855" s="9"/>
      <c r="B855" s="7"/>
      <c r="C855" s="14"/>
      <c r="D855" s="7"/>
      <c r="E855" s="14"/>
      <c r="F855" s="16" t="str">
        <f>IF($D855=0,IF(ISBLANK($D855),"","Not Obtained"),SUM($C853-$D855))</f>
        <v/>
      </c>
    </row>
    <row r="856" spans="1:7" x14ac:dyDescent="0.2">
      <c r="A856" s="9"/>
      <c r="B856" s="7"/>
      <c r="C856" s="14"/>
      <c r="D856" s="7"/>
      <c r="E856" s="14"/>
      <c r="F856" s="16" t="str">
        <f>IF($D856=0,IF(ISBLANK($D856),"","Not Obtained"),SUM($C853-$D856))</f>
        <v/>
      </c>
    </row>
    <row r="857" spans="1:7" x14ac:dyDescent="0.2">
      <c r="A857" s="9"/>
      <c r="B857" s="7"/>
      <c r="C857" s="14"/>
      <c r="D857" s="7"/>
      <c r="E857" s="14"/>
      <c r="F857" s="16" t="str">
        <f>IF($D857=0,IF(ISBLANK($D857),"","Not Obtained"),SUM($C853-$D857))</f>
        <v/>
      </c>
    </row>
    <row r="858" spans="1:7" x14ac:dyDescent="0.2">
      <c r="A858" s="28" t="str">
        <f>IF(ISBLANK(D858),"",IF(D853&gt;=0,A853+1,0))</f>
        <v/>
      </c>
      <c r="B858" s="29" t="str">
        <f>IFERROR(INDEX('DOWNLOAD SHEET'!$C$7:$C$206,MATCH($A858,'DOWNLOAD SHEET'!$A$7:$A$206,0)),"")</f>
        <v/>
      </c>
      <c r="C858" s="29" t="str">
        <f>IFERROR(INDEX('DOWNLOAD SHEET'!$B$7:$B$206,MATCH($A858,'DOWNLOAD SHEET'!$A$7:$A$206,0)),"")</f>
        <v/>
      </c>
      <c r="D858" s="29"/>
      <c r="E858" s="30"/>
      <c r="F858" s="31" t="str">
        <f>IF($D858=0,IF(ISBLANK($D858),"","Not Obtained"),SUM($C858-$D858))</f>
        <v/>
      </c>
      <c r="G858" s="29" t="str">
        <f>IFERROR(INDEX('DOWNLOAD SHEET'!$D:$D,MATCH($A858,'DOWNLOAD SHEET'!$A:$A,0))&amp;"","")</f>
        <v/>
      </c>
    </row>
    <row r="859" spans="1:7" x14ac:dyDescent="0.2">
      <c r="A859" s="9"/>
      <c r="B859" s="7"/>
      <c r="C859" s="14"/>
      <c r="D859" s="7"/>
      <c r="E859" s="14"/>
      <c r="F859" s="16" t="str">
        <f>IF($D859=0,IF(ISBLANK($D859),"","Not Obtained"),SUM($C858-$D859))</f>
        <v/>
      </c>
    </row>
    <row r="860" spans="1:7" x14ac:dyDescent="0.2">
      <c r="A860" s="9"/>
      <c r="B860" s="7"/>
      <c r="C860" s="14"/>
      <c r="D860" s="7"/>
      <c r="E860" s="14"/>
      <c r="F860" s="16" t="str">
        <f>IF($D860=0,IF(ISBLANK($D860),"","Not Obtained"),SUM($C858-$D860))</f>
        <v/>
      </c>
    </row>
    <row r="861" spans="1:7" x14ac:dyDescent="0.2">
      <c r="A861" s="9"/>
      <c r="B861" s="7"/>
      <c r="C861" s="14"/>
      <c r="D861" s="7"/>
      <c r="E861" s="14"/>
      <c r="F861" s="16" t="str">
        <f>IF($D861=0,IF(ISBLANK($D861),"","Not Obtained"),SUM($C858-$D861))</f>
        <v/>
      </c>
    </row>
    <row r="862" spans="1:7" x14ac:dyDescent="0.2">
      <c r="A862" s="9"/>
      <c r="B862" s="7"/>
      <c r="C862" s="14"/>
      <c r="D862" s="7"/>
      <c r="E862" s="14"/>
      <c r="F862" s="16" t="str">
        <f>IF($D862=0,IF(ISBLANK($D862),"","Not Obtained"),SUM($C858-$D862))</f>
        <v/>
      </c>
    </row>
    <row r="863" spans="1:7" x14ac:dyDescent="0.2">
      <c r="A863" s="32" t="str">
        <f>IF(ISBLANK(D863),"",IF(D858&gt;=0,A858+1,0))</f>
        <v/>
      </c>
      <c r="B863" s="29" t="str">
        <f>IFERROR(INDEX('DOWNLOAD SHEET'!$C$7:$C$206,MATCH($A863,'DOWNLOAD SHEET'!$A$7:$A$206,0)),"")</f>
        <v/>
      </c>
      <c r="C863" s="29" t="str">
        <f>IFERROR(INDEX('DOWNLOAD SHEET'!$B$7:$B$206,MATCH($A863,'DOWNLOAD SHEET'!$A$7:$A$206,0)),"")</f>
        <v/>
      </c>
      <c r="D863" s="29"/>
      <c r="E863" s="30"/>
      <c r="F863" s="31" t="str">
        <f>IF($D863=0,IF(ISBLANK($D863),"","Not Obtained"),SUM($C863-$D863))</f>
        <v/>
      </c>
      <c r="G863" s="29" t="str">
        <f>IFERROR(INDEX('DOWNLOAD SHEET'!$D:$D,MATCH($A863,'DOWNLOAD SHEET'!$A:$A,0))&amp;"","")</f>
        <v/>
      </c>
    </row>
    <row r="864" spans="1:7" x14ac:dyDescent="0.2">
      <c r="A864" s="9"/>
      <c r="B864" s="7"/>
      <c r="C864" s="14"/>
      <c r="D864" s="7"/>
      <c r="E864" s="14"/>
      <c r="F864" s="16" t="str">
        <f>IF($D864=0,IF(ISBLANK($D864),"","Not Obtained"),SUM($C863-$D864))</f>
        <v/>
      </c>
    </row>
    <row r="865" spans="1:7" x14ac:dyDescent="0.2">
      <c r="A865" s="9"/>
      <c r="B865" s="7"/>
      <c r="C865" s="14"/>
      <c r="D865" s="7"/>
      <c r="E865" s="14"/>
      <c r="F865" s="16" t="str">
        <f>IF($D865=0,IF(ISBLANK($D865),"","Not Obtained"),SUM($C863-$D865))</f>
        <v/>
      </c>
    </row>
    <row r="866" spans="1:7" x14ac:dyDescent="0.2">
      <c r="A866" s="9"/>
      <c r="B866" s="7"/>
      <c r="C866" s="14"/>
      <c r="D866" s="7"/>
      <c r="E866" s="14"/>
      <c r="F866" s="16" t="str">
        <f>IF($D866=0,IF(ISBLANK($D866),"","Not Obtained"),SUM($C863-$D866))</f>
        <v/>
      </c>
    </row>
    <row r="867" spans="1:7" x14ac:dyDescent="0.2">
      <c r="A867" s="9"/>
      <c r="B867" s="7"/>
      <c r="C867" s="14"/>
      <c r="D867" s="7"/>
      <c r="E867" s="14"/>
      <c r="F867" s="16" t="str">
        <f>IF($D867=0,IF(ISBLANK($D867),"","Not Obtained"),SUM($C863-$D867))</f>
        <v/>
      </c>
    </row>
    <row r="868" spans="1:7" x14ac:dyDescent="0.2">
      <c r="A868" s="28" t="str">
        <f>IF(ISBLANK(D868),"",IF(D863&gt;=0,A863+1,0))</f>
        <v/>
      </c>
      <c r="B868" s="29" t="str">
        <f>IFERROR(INDEX('DOWNLOAD SHEET'!$C$7:$C$206,MATCH($A868,'DOWNLOAD SHEET'!$A$7:$A$206,0)),"")</f>
        <v/>
      </c>
      <c r="C868" s="29" t="str">
        <f>IFERROR(INDEX('DOWNLOAD SHEET'!$B$7:$B$206,MATCH($A868,'DOWNLOAD SHEET'!$A$7:$A$206,0)),"")</f>
        <v/>
      </c>
      <c r="D868" s="29"/>
      <c r="E868" s="30"/>
      <c r="F868" s="31" t="str">
        <f>IF($D868=0,IF(ISBLANK($D868),"","Not Obtained"),SUM($C868-$D868))</f>
        <v/>
      </c>
      <c r="G868" s="29" t="str">
        <f>IFERROR(INDEX('DOWNLOAD SHEET'!$D:$D,MATCH($A868,'DOWNLOAD SHEET'!$A:$A,0))&amp;"","")</f>
        <v/>
      </c>
    </row>
    <row r="869" spans="1:7" x14ac:dyDescent="0.2">
      <c r="A869" s="9"/>
      <c r="B869" s="7"/>
      <c r="C869" s="14"/>
      <c r="D869" s="7"/>
      <c r="E869" s="14"/>
      <c r="F869" s="16" t="str">
        <f>IF($D869=0,IF(ISBLANK($D869),"","Not Obtained"),SUM($C868-$D869))</f>
        <v/>
      </c>
    </row>
    <row r="870" spans="1:7" x14ac:dyDescent="0.2">
      <c r="A870" s="9"/>
      <c r="B870" s="7"/>
      <c r="C870" s="14"/>
      <c r="D870" s="7"/>
      <c r="E870" s="14"/>
      <c r="F870" s="16" t="str">
        <f>IF($D870=0,IF(ISBLANK($D870),"","Not Obtained"),SUM($C868-$D870))</f>
        <v/>
      </c>
    </row>
    <row r="871" spans="1:7" x14ac:dyDescent="0.2">
      <c r="A871" s="9"/>
      <c r="B871" s="7"/>
      <c r="C871" s="14"/>
      <c r="D871" s="7"/>
      <c r="E871" s="14"/>
      <c r="F871" s="16" t="str">
        <f>IF($D871=0,IF(ISBLANK($D871),"","Not Obtained"),SUM($C868-$D871))</f>
        <v/>
      </c>
    </row>
    <row r="872" spans="1:7" x14ac:dyDescent="0.2">
      <c r="A872" s="9"/>
      <c r="B872" s="7"/>
      <c r="C872" s="14"/>
      <c r="D872" s="7"/>
      <c r="E872" s="14"/>
      <c r="F872" s="16" t="str">
        <f>IF($D872=0,IF(ISBLANK($D872),"","Not Obtained"),SUM($C868-$D872))</f>
        <v/>
      </c>
    </row>
    <row r="873" spans="1:7" x14ac:dyDescent="0.2">
      <c r="A873" s="32" t="str">
        <f>IF(ISBLANK(D873),"",IF(D868&gt;=0,A868+1,0))</f>
        <v/>
      </c>
      <c r="B873" s="29" t="str">
        <f>IFERROR(INDEX('DOWNLOAD SHEET'!$C$7:$C$206,MATCH($A873,'DOWNLOAD SHEET'!$A$7:$A$206,0)),"")</f>
        <v/>
      </c>
      <c r="C873" s="29" t="str">
        <f>IFERROR(INDEX('DOWNLOAD SHEET'!$B$7:$B$206,MATCH($A873,'DOWNLOAD SHEET'!$A$7:$A$206,0)),"")</f>
        <v/>
      </c>
      <c r="D873" s="29"/>
      <c r="E873" s="30"/>
      <c r="F873" s="31" t="str">
        <f>IF($D873=0,IF(ISBLANK($D873),"","Not Obtained"),SUM($C873-$D873))</f>
        <v/>
      </c>
      <c r="G873" s="29" t="str">
        <f>IFERROR(INDEX('DOWNLOAD SHEET'!$D:$D,MATCH($A873,'DOWNLOAD SHEET'!$A:$A,0))&amp;"","")</f>
        <v/>
      </c>
    </row>
    <row r="874" spans="1:7" x14ac:dyDescent="0.2">
      <c r="A874" s="9"/>
      <c r="B874" s="7"/>
      <c r="C874" s="14"/>
      <c r="D874" s="7"/>
      <c r="E874" s="14"/>
      <c r="F874" s="16" t="str">
        <f>IF($D874=0,IF(ISBLANK($D874),"","Not Obtained"),SUM($C873-$D874))</f>
        <v/>
      </c>
    </row>
    <row r="875" spans="1:7" x14ac:dyDescent="0.2">
      <c r="A875" s="9"/>
      <c r="B875" s="7"/>
      <c r="C875" s="14"/>
      <c r="D875" s="7"/>
      <c r="E875" s="14"/>
      <c r="F875" s="16" t="str">
        <f>IF($D875=0,IF(ISBLANK($D875),"","Not Obtained"),SUM($C873-$D875))</f>
        <v/>
      </c>
    </row>
    <row r="876" spans="1:7" x14ac:dyDescent="0.2">
      <c r="A876" s="9"/>
      <c r="B876" s="7"/>
      <c r="C876" s="14"/>
      <c r="D876" s="7"/>
      <c r="E876" s="14"/>
      <c r="F876" s="16" t="str">
        <f>IF($D876=0,IF(ISBLANK($D876),"","Not Obtained"),SUM($C873-$D876))</f>
        <v/>
      </c>
    </row>
    <row r="877" spans="1:7" x14ac:dyDescent="0.2">
      <c r="A877" s="9"/>
      <c r="B877" s="7"/>
      <c r="C877" s="14"/>
      <c r="D877" s="7"/>
      <c r="E877" s="14"/>
      <c r="F877" s="16" t="str">
        <f>IF($D877=0,IF(ISBLANK($D877),"","Not Obtained"),SUM($C873-$D877))</f>
        <v/>
      </c>
    </row>
    <row r="878" spans="1:7" x14ac:dyDescent="0.2">
      <c r="A878" s="28" t="str">
        <f>IF(ISBLANK(D878),"",IF(D873&gt;=0,A873+1,0))</f>
        <v/>
      </c>
      <c r="B878" s="29" t="str">
        <f>IFERROR(INDEX('DOWNLOAD SHEET'!$C$7:$C$206,MATCH($A878,'DOWNLOAD SHEET'!$A$7:$A$206,0)),"")</f>
        <v/>
      </c>
      <c r="C878" s="29" t="str">
        <f>IFERROR(INDEX('DOWNLOAD SHEET'!$B$7:$B$206,MATCH($A878,'DOWNLOAD SHEET'!$A$7:$A$206,0)),"")</f>
        <v/>
      </c>
      <c r="D878" s="29"/>
      <c r="E878" s="30"/>
      <c r="F878" s="31" t="str">
        <f>IF($D878=0,IF(ISBLANK($D878),"","Not Obtained"),SUM($C878-$D878))</f>
        <v/>
      </c>
      <c r="G878" s="29" t="str">
        <f>IFERROR(INDEX('DOWNLOAD SHEET'!$D:$D,MATCH($A878,'DOWNLOAD SHEET'!$A:$A,0))&amp;"","")</f>
        <v/>
      </c>
    </row>
    <row r="879" spans="1:7" x14ac:dyDescent="0.2">
      <c r="A879" s="9"/>
      <c r="B879" s="7"/>
      <c r="C879" s="14"/>
      <c r="D879" s="7"/>
      <c r="E879" s="14"/>
      <c r="F879" s="16" t="str">
        <f>IF($D879=0,IF(ISBLANK($D879),"","Not Obtained"),SUM($C878-$D879))</f>
        <v/>
      </c>
    </row>
    <row r="880" spans="1:7" x14ac:dyDescent="0.2">
      <c r="A880" s="9"/>
      <c r="B880" s="7"/>
      <c r="C880" s="14"/>
      <c r="D880" s="7"/>
      <c r="E880" s="14"/>
      <c r="F880" s="16" t="str">
        <f>IF($D880=0,IF(ISBLANK($D880),"","Not Obtained"),SUM($C878-$D880))</f>
        <v/>
      </c>
    </row>
    <row r="881" spans="1:7" x14ac:dyDescent="0.2">
      <c r="A881" s="9"/>
      <c r="B881" s="7"/>
      <c r="C881" s="14"/>
      <c r="D881" s="7"/>
      <c r="E881" s="14"/>
      <c r="F881" s="16" t="str">
        <f>IF($D881=0,IF(ISBLANK($D881),"","Not Obtained"),SUM($C878-$D881))</f>
        <v/>
      </c>
    </row>
    <row r="882" spans="1:7" x14ac:dyDescent="0.2">
      <c r="A882" s="9"/>
      <c r="B882" s="7"/>
      <c r="C882" s="14"/>
      <c r="D882" s="7"/>
      <c r="E882" s="14"/>
      <c r="F882" s="16" t="str">
        <f>IF($D882=0,IF(ISBLANK($D882),"","Not Obtained"),SUM($C878-$D882))</f>
        <v/>
      </c>
    </row>
    <row r="883" spans="1:7" x14ac:dyDescent="0.2">
      <c r="A883" s="32" t="str">
        <f>IF(ISBLANK(D883),"",IF(D878&gt;=0,A878+1,0))</f>
        <v/>
      </c>
      <c r="B883" s="29" t="str">
        <f>IFERROR(INDEX('DOWNLOAD SHEET'!$C$7:$C$206,MATCH($A883,'DOWNLOAD SHEET'!$A$7:$A$206,0)),"")</f>
        <v/>
      </c>
      <c r="C883" s="29" t="str">
        <f>IFERROR(INDEX('DOWNLOAD SHEET'!$B$7:$B$206,MATCH($A883,'DOWNLOAD SHEET'!$A$7:$A$206,0)),"")</f>
        <v/>
      </c>
      <c r="D883" s="29"/>
      <c r="E883" s="30"/>
      <c r="F883" s="31" t="str">
        <f>IF($D883=0,IF(ISBLANK($D883),"","Not Obtained"),SUM($C883-$D883))</f>
        <v/>
      </c>
      <c r="G883" s="29" t="str">
        <f>IFERROR(INDEX('DOWNLOAD SHEET'!$D:$D,MATCH($A883,'DOWNLOAD SHEET'!$A:$A,0))&amp;"","")</f>
        <v/>
      </c>
    </row>
    <row r="884" spans="1:7" x14ac:dyDescent="0.2">
      <c r="A884" s="9"/>
      <c r="B884" s="7"/>
      <c r="C884" s="14"/>
      <c r="D884" s="7"/>
      <c r="E884" s="14"/>
      <c r="F884" s="16" t="str">
        <f>IF($D884=0,IF(ISBLANK($D884),"","Not Obtained"),SUM($C883-$D884))</f>
        <v/>
      </c>
    </row>
    <row r="885" spans="1:7" x14ac:dyDescent="0.2">
      <c r="A885" s="9"/>
      <c r="B885" s="7"/>
      <c r="C885" s="14"/>
      <c r="D885" s="7"/>
      <c r="E885" s="14"/>
      <c r="F885" s="16" t="str">
        <f>IF($D885=0,IF(ISBLANK($D885),"","Not Obtained"),SUM($C883-$D885))</f>
        <v/>
      </c>
    </row>
    <row r="886" spans="1:7" x14ac:dyDescent="0.2">
      <c r="A886" s="9"/>
      <c r="B886" s="7"/>
      <c r="C886" s="14"/>
      <c r="D886" s="7"/>
      <c r="E886" s="14"/>
      <c r="F886" s="16" t="str">
        <f>IF($D886=0,IF(ISBLANK($D886),"","Not Obtained"),SUM($C883-$D886))</f>
        <v/>
      </c>
    </row>
    <row r="887" spans="1:7" x14ac:dyDescent="0.2">
      <c r="A887" s="9"/>
      <c r="B887" s="7"/>
      <c r="C887" s="14"/>
      <c r="D887" s="7"/>
      <c r="E887" s="14"/>
      <c r="F887" s="16" t="str">
        <f>IF($D887=0,IF(ISBLANK($D887),"","Not Obtained"),SUM($C883-$D887))</f>
        <v/>
      </c>
    </row>
    <row r="888" spans="1:7" x14ac:dyDescent="0.2">
      <c r="A888" s="28" t="str">
        <f>IF(ISBLANK(D888),"",IF(D883&gt;=0,A883+1,0))</f>
        <v/>
      </c>
      <c r="B888" s="29" t="str">
        <f>IFERROR(INDEX('DOWNLOAD SHEET'!$C$7:$C$206,MATCH($A888,'DOWNLOAD SHEET'!$A$7:$A$206,0)),"")</f>
        <v/>
      </c>
      <c r="C888" s="29" t="str">
        <f>IFERROR(INDEX('DOWNLOAD SHEET'!$B:$B,MATCH($A888,'DOWNLOAD SHEET'!$A:$A,0)),"")</f>
        <v/>
      </c>
      <c r="D888" s="29"/>
      <c r="E888" s="30"/>
      <c r="F888" s="31" t="str">
        <f>IF($D888=0,IF(ISBLANK($D888),"","Not Obtained"),SUM($C888-$D888))</f>
        <v/>
      </c>
      <c r="G888" s="29" t="str">
        <f>IFERROR(INDEX('DOWNLOAD SHEET'!$D:$D,MATCH($A888,'DOWNLOAD SHEET'!$A:$A,0))&amp;"","")</f>
        <v/>
      </c>
    </row>
    <row r="889" spans="1:7" x14ac:dyDescent="0.2">
      <c r="A889" s="9"/>
      <c r="B889" s="7"/>
      <c r="C889" s="14"/>
      <c r="D889" s="7"/>
      <c r="E889" s="14"/>
      <c r="F889" s="16" t="str">
        <f>IF($D889=0,IF(ISBLANK($D889),"","Not Obtained"),SUM($C888-$D889))</f>
        <v/>
      </c>
    </row>
    <row r="890" spans="1:7" x14ac:dyDescent="0.2">
      <c r="A890" s="9"/>
      <c r="B890" s="7"/>
      <c r="C890" s="14"/>
      <c r="D890" s="7"/>
      <c r="E890" s="14"/>
      <c r="F890" s="16" t="str">
        <f>IF($D890=0,IF(ISBLANK($D890),"","Not Obtained"),SUM($C888-$D890))</f>
        <v/>
      </c>
    </row>
    <row r="891" spans="1:7" x14ac:dyDescent="0.2">
      <c r="A891" s="9"/>
      <c r="B891" s="7"/>
      <c r="C891" s="14"/>
      <c r="D891" s="7"/>
      <c r="E891" s="14"/>
      <c r="F891" s="16" t="str">
        <f>IF($D891=0,IF(ISBLANK($D891),"","Not Obtained"),SUM($C888-$D891))</f>
        <v/>
      </c>
    </row>
    <row r="892" spans="1:7" x14ac:dyDescent="0.2">
      <c r="A892" s="9"/>
      <c r="B892" s="7"/>
      <c r="C892" s="14"/>
      <c r="D892" s="7"/>
      <c r="E892" s="14"/>
      <c r="F892" s="16" t="str">
        <f>IF($D892=0,IF(ISBLANK($D892),"","Not Obtained"),SUM($C888-$D892))</f>
        <v/>
      </c>
    </row>
    <row r="893" spans="1:7" x14ac:dyDescent="0.2">
      <c r="A893" s="32" t="str">
        <f>IF(ISBLANK(D893),"",IF(D888&gt;=0,A888+1,0))</f>
        <v/>
      </c>
      <c r="B893" s="29" t="str">
        <f>IFERROR(INDEX('DOWNLOAD SHEET'!$C$7:$C$206,MATCH($A893,'DOWNLOAD SHEET'!$A$7:$A$206,0)),"")</f>
        <v/>
      </c>
      <c r="C893" s="29" t="str">
        <f>IFERROR(INDEX('DOWNLOAD SHEET'!$B$7:$B$206,MATCH($A893,'DOWNLOAD SHEET'!$A$7:$A$206,0)),"")</f>
        <v/>
      </c>
      <c r="D893" s="29"/>
      <c r="E893" s="30"/>
      <c r="F893" s="31" t="str">
        <f>IF($D893=0,IF(ISBLANK($D893),"","Not Obtained"),SUM($C893-$D893))</f>
        <v/>
      </c>
      <c r="G893" s="29" t="str">
        <f>IFERROR(INDEX('DOWNLOAD SHEET'!$D:$D,MATCH($A893,'DOWNLOAD SHEET'!$A:$A,0))&amp;"","")</f>
        <v/>
      </c>
    </row>
    <row r="894" spans="1:7" x14ac:dyDescent="0.2">
      <c r="A894" s="9"/>
      <c r="B894" s="7"/>
      <c r="C894" s="14"/>
      <c r="D894" s="7"/>
      <c r="E894" s="14"/>
      <c r="F894" s="16" t="str">
        <f>IF($D894=0,IF(ISBLANK($D894),"","Not Obtained"),SUM($C893-$D894))</f>
        <v/>
      </c>
    </row>
    <row r="895" spans="1:7" x14ac:dyDescent="0.2">
      <c r="A895" s="9"/>
      <c r="B895" s="7"/>
      <c r="C895" s="14"/>
      <c r="D895" s="7"/>
      <c r="E895" s="14"/>
      <c r="F895" s="16" t="str">
        <f>IF($D895=0,IF(ISBLANK($D895),"","Not Obtained"),SUM($C893-$D895))</f>
        <v/>
      </c>
    </row>
    <row r="896" spans="1:7" x14ac:dyDescent="0.2">
      <c r="A896" s="9"/>
      <c r="B896" s="7"/>
      <c r="C896" s="14"/>
      <c r="D896" s="7"/>
      <c r="E896" s="14"/>
      <c r="F896" s="16" t="str">
        <f>IF($D896=0,IF(ISBLANK($D896),"","Not Obtained"),SUM($C893-$D896))</f>
        <v/>
      </c>
    </row>
    <row r="897" spans="1:7" x14ac:dyDescent="0.2">
      <c r="B897" s="7"/>
      <c r="C897" s="14"/>
      <c r="D897" s="7"/>
      <c r="F897" s="16" t="str">
        <f>IF($D897=0,IF(ISBLANK($D897),"","Not Obtained"),SUM($C893-$D897))</f>
        <v/>
      </c>
    </row>
    <row r="898" spans="1:7" x14ac:dyDescent="0.2">
      <c r="A898" s="28" t="str">
        <f>IF(ISBLANK(D898),"",IF(D893&gt;=0,A893+1,0))</f>
        <v/>
      </c>
      <c r="B898" s="29" t="str">
        <f>IFERROR(INDEX('DOWNLOAD SHEET'!$C$7:$C$206,MATCH($A898,'DOWNLOAD SHEET'!$A$7:$A$206,0)),"")</f>
        <v/>
      </c>
      <c r="C898" s="29" t="str">
        <f>IFERROR(INDEX('DOWNLOAD SHEET'!$B$7:$B$206,MATCH($A898,'DOWNLOAD SHEET'!$A$7:$A$206,0)),"")</f>
        <v/>
      </c>
      <c r="D898" s="29"/>
      <c r="E898" s="30"/>
      <c r="F898" s="31" t="str">
        <f>IF($D898=0,IF(ISBLANK($D898),"","Not Obtained"),SUM($C898-$D898))</f>
        <v/>
      </c>
      <c r="G898" s="29" t="str">
        <f>IFERROR(INDEX('DOWNLOAD SHEET'!$D:$D,MATCH($A898,'DOWNLOAD SHEET'!$A:$A,0))&amp;"","")</f>
        <v/>
      </c>
    </row>
    <row r="899" spans="1:7" x14ac:dyDescent="0.2">
      <c r="A899" s="9"/>
      <c r="B899" s="7"/>
      <c r="C899" s="14"/>
      <c r="D899" s="7"/>
      <c r="E899" s="14"/>
      <c r="F899" s="16" t="str">
        <f>IF($D899=0,IF(ISBLANK($D899),"","Not Obtained"),SUM($C898-$D899))</f>
        <v/>
      </c>
    </row>
    <row r="900" spans="1:7" x14ac:dyDescent="0.2">
      <c r="A900" s="9"/>
      <c r="B900" s="7"/>
      <c r="C900" s="14"/>
      <c r="D900" s="7"/>
      <c r="E900" s="14"/>
      <c r="F900" s="16" t="str">
        <f>IF($D900=0,IF(ISBLANK($D900),"","Not Obtained"),SUM($C898-$D900))</f>
        <v/>
      </c>
    </row>
    <row r="901" spans="1:7" x14ac:dyDescent="0.2">
      <c r="A901" s="9"/>
      <c r="B901" s="7"/>
      <c r="C901" s="14"/>
      <c r="D901" s="7"/>
      <c r="E901" s="14"/>
      <c r="F901" s="16" t="str">
        <f>IF($D901=0,IF(ISBLANK($D901),"","Not Obtained"),SUM($C898-$D901))</f>
        <v/>
      </c>
    </row>
    <row r="902" spans="1:7" x14ac:dyDescent="0.2">
      <c r="A902" s="9"/>
      <c r="B902" s="7"/>
      <c r="C902" s="14"/>
      <c r="D902" s="7"/>
      <c r="E902" s="14"/>
      <c r="F902" s="16" t="str">
        <f>IF($D902=0,IF(ISBLANK($D902),"","Not Obtained"),SUM($C898-$D902))</f>
        <v/>
      </c>
    </row>
    <row r="903" spans="1:7" x14ac:dyDescent="0.2">
      <c r="A903" s="32" t="str">
        <f>IF(ISBLANK(D903),"",IF(D898&gt;=0,A898+1,0))</f>
        <v/>
      </c>
      <c r="B903" s="29" t="str">
        <f>IFERROR(INDEX('DOWNLOAD SHEET'!$C$7:$C$206,MATCH($A903,'DOWNLOAD SHEET'!$A$7:$A$206,0)),"")</f>
        <v/>
      </c>
      <c r="C903" s="29" t="str">
        <f>IFERROR(INDEX('DOWNLOAD SHEET'!$B$7:$B$206,MATCH($A903,'DOWNLOAD SHEET'!$A$7:$A$206,0)),"")</f>
        <v/>
      </c>
      <c r="D903" s="29"/>
      <c r="E903" s="30"/>
      <c r="F903" s="31" t="str">
        <f>IF($D903=0,IF(ISBLANK($D903),"","Not Obtained"),SUM($C903-$D903))</f>
        <v/>
      </c>
      <c r="G903" s="29" t="str">
        <f>IFERROR(INDEX('DOWNLOAD SHEET'!$D:$D,MATCH($A903,'DOWNLOAD SHEET'!$A:$A,0))&amp;"","")</f>
        <v/>
      </c>
    </row>
    <row r="904" spans="1:7" x14ac:dyDescent="0.2">
      <c r="A904" s="9"/>
      <c r="B904" s="7"/>
      <c r="C904" s="14"/>
      <c r="D904" s="7"/>
      <c r="F904" s="16" t="str">
        <f>IF($D904=0,IF(ISBLANK($D904),"","Not Obtained"),SUM($C903-$D904))</f>
        <v/>
      </c>
    </row>
    <row r="905" spans="1:7" x14ac:dyDescent="0.2">
      <c r="A905" s="9"/>
      <c r="B905" s="7"/>
      <c r="C905" s="7"/>
      <c r="D905" s="7"/>
      <c r="F905" s="16" t="str">
        <f>IF($D905=0,IF(ISBLANK($D905),"","Not Obtained"),SUM($C903-$D905))</f>
        <v/>
      </c>
    </row>
    <row r="906" spans="1:7" x14ac:dyDescent="0.2">
      <c r="A906" s="9"/>
      <c r="B906" s="7"/>
      <c r="C906" s="7"/>
      <c r="D906" s="7"/>
      <c r="F906" s="16" t="str">
        <f>IF($D906=0,IF(ISBLANK($D906),"","Not Obtained"),SUM($C903-$D906))</f>
        <v/>
      </c>
    </row>
    <row r="907" spans="1:7" x14ac:dyDescent="0.2">
      <c r="A907" s="9"/>
      <c r="B907" s="7"/>
      <c r="D907" s="7"/>
      <c r="F907" s="16" t="str">
        <f>IF($D907=0,IF(ISBLANK($D907),"","Not Obtained"),SUM($C903-$D907))</f>
        <v/>
      </c>
    </row>
    <row r="908" spans="1:7" x14ac:dyDescent="0.2">
      <c r="A908" s="28" t="str">
        <f>IF(ISBLANK(D908),"",IF(D903&gt;=0,A903+1,0))</f>
        <v/>
      </c>
      <c r="B908" s="29" t="str">
        <f>IFERROR(INDEX('DOWNLOAD SHEET'!$C$7:$C$206,MATCH($A908,'DOWNLOAD SHEET'!$A$7:$A$206,0)),"")</f>
        <v/>
      </c>
      <c r="C908" s="29" t="str">
        <f>IFERROR(INDEX('DOWNLOAD SHEET'!$B$7:$B$206,MATCH($A908,'DOWNLOAD SHEET'!$A$7:$A$206,0)),"")</f>
        <v/>
      </c>
      <c r="D908" s="29"/>
      <c r="E908" s="30"/>
      <c r="F908" s="31" t="str">
        <f>IF($D908=0,IF(ISBLANK($D908),"","Not Obtained"),SUM($C908-$D908))</f>
        <v/>
      </c>
      <c r="G908" s="29" t="str">
        <f>IFERROR(INDEX('DOWNLOAD SHEET'!$D:$D,MATCH($A908,'DOWNLOAD SHEET'!$A:$A,0))&amp;"","")</f>
        <v/>
      </c>
    </row>
    <row r="909" spans="1:7" x14ac:dyDescent="0.2">
      <c r="A909" s="9"/>
      <c r="B909" s="7"/>
      <c r="C909" s="14"/>
      <c r="D909" s="7"/>
      <c r="E909" s="14"/>
      <c r="F909" s="16" t="str">
        <f>IF($D909=0,IF(ISBLANK($D909),"","Not Obtained"),SUM($C908-$D909))</f>
        <v/>
      </c>
    </row>
    <row r="910" spans="1:7" x14ac:dyDescent="0.2">
      <c r="A910" s="9"/>
      <c r="B910" s="7"/>
      <c r="C910" s="14"/>
      <c r="D910" s="7"/>
      <c r="E910" s="14"/>
      <c r="F910" s="16" t="str">
        <f>IF($D910=0,IF(ISBLANK($D910),"","Not Obtained"),SUM($C908-$D910))</f>
        <v/>
      </c>
    </row>
    <row r="911" spans="1:7" x14ac:dyDescent="0.2">
      <c r="A911" s="9"/>
      <c r="B911" s="7"/>
      <c r="C911" s="14"/>
      <c r="D911" s="7"/>
      <c r="E911" s="14"/>
      <c r="F911" s="16" t="str">
        <f>IF($D911=0,IF(ISBLANK($D911),"","Not Obtained"),SUM($C908-$D911))</f>
        <v/>
      </c>
    </row>
    <row r="912" spans="1:7" x14ac:dyDescent="0.2">
      <c r="A912" s="9"/>
      <c r="B912" s="7"/>
      <c r="C912" s="14"/>
      <c r="D912" s="7"/>
      <c r="E912" s="14"/>
      <c r="F912" s="16" t="str">
        <f>IF($D912=0,IF(ISBLANK($D912),"","Not Obtained"),SUM($C908-$D912))</f>
        <v/>
      </c>
    </row>
    <row r="913" spans="1:7" x14ac:dyDescent="0.2">
      <c r="A913" s="32" t="str">
        <f>IF(ISBLANK(D913),"",IF(D908&gt;=0,A908+1,0))</f>
        <v/>
      </c>
      <c r="B913" s="29" t="str">
        <f>IFERROR(INDEX('DOWNLOAD SHEET'!$C$7:$C$206,MATCH($A913,'DOWNLOAD SHEET'!$A$7:$A$206,0)),"")</f>
        <v/>
      </c>
      <c r="C913" s="29" t="str">
        <f>IFERROR(INDEX('DOWNLOAD SHEET'!$B$7:$B$206,MATCH($A913,'DOWNLOAD SHEET'!$A$7:$A$206,0)),"")</f>
        <v/>
      </c>
      <c r="D913" s="29"/>
      <c r="E913" s="30"/>
      <c r="F913" s="31" t="str">
        <f>IF($D913=0,IF(ISBLANK($D913),"","Not Obtained"),SUM($C913-$D913))</f>
        <v/>
      </c>
      <c r="G913" s="29" t="str">
        <f>IFERROR(INDEX('DOWNLOAD SHEET'!$D:$D,MATCH($A913,'DOWNLOAD SHEET'!$A:$A,0))&amp;"","")</f>
        <v/>
      </c>
    </row>
    <row r="914" spans="1:7" x14ac:dyDescent="0.2">
      <c r="A914" s="9"/>
      <c r="B914" s="7"/>
      <c r="C914" s="14"/>
      <c r="D914" s="7"/>
      <c r="F914" s="16" t="str">
        <f>IF($D914=0,IF(ISBLANK($D914),"","Not Obtained"),SUM($C913-$D914))</f>
        <v/>
      </c>
    </row>
    <row r="915" spans="1:7" x14ac:dyDescent="0.2">
      <c r="B915" s="7"/>
      <c r="C915" s="14"/>
      <c r="D915" s="7"/>
      <c r="F915" s="16" t="str">
        <f>IF($D915=0,IF(ISBLANK($D915),"","Not Obtained"),SUM($C913-$D915))</f>
        <v/>
      </c>
    </row>
    <row r="916" spans="1:7" x14ac:dyDescent="0.2">
      <c r="B916" s="7"/>
      <c r="C916" s="14"/>
      <c r="D916" s="7"/>
      <c r="F916" s="16" t="str">
        <f>IF($D916=0,IF(ISBLANK($D916),"","Not Obtained"),SUM($C913-$D916))</f>
        <v/>
      </c>
    </row>
    <row r="917" spans="1:7" x14ac:dyDescent="0.2">
      <c r="B917" s="7"/>
      <c r="C917" s="14"/>
      <c r="D917" s="7"/>
      <c r="F917" s="16" t="str">
        <f>IF($D917=0,IF(ISBLANK($D917),"","Not Obtained"),SUM($C913-$D917))</f>
        <v/>
      </c>
    </row>
    <row r="918" spans="1:7" x14ac:dyDescent="0.2">
      <c r="A918" s="28" t="str">
        <f>IF(ISBLANK(D918),"",IF(D913&gt;=0,A913+1,0))</f>
        <v/>
      </c>
      <c r="B918" s="29" t="str">
        <f>IFERROR(INDEX('DOWNLOAD SHEET'!$C$7:$C$206,MATCH($A918,'DOWNLOAD SHEET'!$A$7:$A$206,0)),"")</f>
        <v/>
      </c>
      <c r="C918" s="29" t="str">
        <f>IFERROR(INDEX('DOWNLOAD SHEET'!$B$7:$B$206,MATCH($A918,'DOWNLOAD SHEET'!$A$7:$A$206,0)),"")</f>
        <v/>
      </c>
      <c r="D918" s="29"/>
      <c r="E918" s="30"/>
      <c r="F918" s="31" t="str">
        <f>IF($D918=0,IF(ISBLANK($D918),"","Not Obtained"),SUM($C918-$D918))</f>
        <v/>
      </c>
      <c r="G918" s="29" t="str">
        <f>IFERROR(INDEX('DOWNLOAD SHEET'!$D:$D,MATCH($A918,'DOWNLOAD SHEET'!$A:$A,0))&amp;"","")</f>
        <v/>
      </c>
    </row>
    <row r="919" spans="1:7" x14ac:dyDescent="0.2">
      <c r="A919" s="9"/>
      <c r="B919" s="7"/>
      <c r="C919" s="14"/>
      <c r="D919" s="7"/>
      <c r="E919" s="14"/>
      <c r="F919" s="16" t="str">
        <f>IF($D919=0,IF(ISBLANK($D919),"","Not Obtained"),SUM($C918-$D919))</f>
        <v/>
      </c>
    </row>
    <row r="920" spans="1:7" x14ac:dyDescent="0.2">
      <c r="A920" s="9"/>
      <c r="B920" s="7"/>
      <c r="C920" s="14"/>
      <c r="D920" s="7"/>
      <c r="E920" s="14"/>
      <c r="F920" s="16" t="str">
        <f>IF($D920=0,IF(ISBLANK($D920),"","Not Obtained"),SUM($C918-$D920))</f>
        <v/>
      </c>
    </row>
    <row r="921" spans="1:7" x14ac:dyDescent="0.2">
      <c r="A921" s="9"/>
      <c r="B921" s="7"/>
      <c r="C921" s="14"/>
      <c r="D921" s="7"/>
      <c r="E921" s="14"/>
      <c r="F921" s="16" t="str">
        <f>IF($D921=0,IF(ISBLANK($D921),"","Not Obtained"),SUM($C918-$D921))</f>
        <v/>
      </c>
    </row>
    <row r="922" spans="1:7" x14ac:dyDescent="0.2">
      <c r="A922" s="9"/>
      <c r="B922" s="7"/>
      <c r="C922" s="14"/>
      <c r="D922" s="7"/>
      <c r="E922" s="14"/>
      <c r="F922" s="16" t="str">
        <f>IF($D922=0,IF(ISBLANK($D922),"","Not Obtained"),SUM($C918-$D922))</f>
        <v/>
      </c>
    </row>
    <row r="923" spans="1:7" x14ac:dyDescent="0.2">
      <c r="A923" s="32" t="str">
        <f>IF(ISBLANK(D923),"",IF(D918&gt;=0,A918+1,0))</f>
        <v/>
      </c>
      <c r="B923" s="29" t="str">
        <f>IFERROR(INDEX('DOWNLOAD SHEET'!$C$7:$C$206,MATCH($A923,'DOWNLOAD SHEET'!$A$7:$A$206,0)),"")</f>
        <v/>
      </c>
      <c r="C923" s="29" t="str">
        <f>IFERROR(INDEX('DOWNLOAD SHEET'!$B$7:$B$206,MATCH($A923,'DOWNLOAD SHEET'!$A$7:$A$206,0)),"")</f>
        <v/>
      </c>
      <c r="D923" s="29"/>
      <c r="E923" s="30"/>
      <c r="F923" s="31" t="str">
        <f>IF($D923=0,IF(ISBLANK($D923),"","Not Obtained"),SUM($C923-$D923))</f>
        <v/>
      </c>
      <c r="G923" s="29" t="str">
        <f>IFERROR(INDEX('DOWNLOAD SHEET'!$D:$D,MATCH($A923,'DOWNLOAD SHEET'!$A:$A,0))&amp;"","")</f>
        <v/>
      </c>
    </row>
    <row r="924" spans="1:7" x14ac:dyDescent="0.2">
      <c r="A924" s="9"/>
      <c r="B924" s="7"/>
      <c r="C924" s="14"/>
      <c r="D924" s="7"/>
      <c r="E924" s="14"/>
      <c r="F924" s="16" t="str">
        <f>IF($D924=0,IF(ISBLANK($D924),"","Not Obtained"),SUM($C923-$D924))</f>
        <v/>
      </c>
    </row>
    <row r="925" spans="1:7" x14ac:dyDescent="0.2">
      <c r="A925" s="9"/>
      <c r="B925" s="7"/>
      <c r="C925" s="14"/>
      <c r="D925" s="7"/>
      <c r="E925" s="14"/>
      <c r="F925" s="16" t="str">
        <f>IF($D925=0,IF(ISBLANK($D925),"","Not Obtained"),SUM($C923-$D925))</f>
        <v/>
      </c>
    </row>
    <row r="926" spans="1:7" x14ac:dyDescent="0.2">
      <c r="A926" s="9"/>
      <c r="B926" s="7"/>
      <c r="C926" s="14"/>
      <c r="D926" s="7"/>
      <c r="E926" s="14"/>
      <c r="F926" s="16" t="str">
        <f>IF($D926=0,IF(ISBLANK($D926),"","Not Obtained"),SUM($C923-$D926))</f>
        <v/>
      </c>
    </row>
    <row r="927" spans="1:7" x14ac:dyDescent="0.2">
      <c r="A927" s="9"/>
      <c r="B927" s="7"/>
      <c r="C927" s="14"/>
      <c r="D927" s="7"/>
      <c r="E927" s="14"/>
      <c r="F927" s="16" t="str">
        <f>IF($D927=0,IF(ISBLANK($D927),"","Not Obtained"),SUM($C923-$D927))</f>
        <v/>
      </c>
    </row>
    <row r="928" spans="1:7" x14ac:dyDescent="0.2">
      <c r="A928" s="28" t="str">
        <f>IF(ISBLANK(D928),"",IF(D923&gt;=0,A923+1,0))</f>
        <v/>
      </c>
      <c r="B928" s="29" t="str">
        <f>IFERROR(INDEX('DOWNLOAD SHEET'!$C$7:$C$206,MATCH($A928,'DOWNLOAD SHEET'!$A$7:$A$206,0)),"")</f>
        <v/>
      </c>
      <c r="C928" s="29" t="str">
        <f>IFERROR(INDEX('DOWNLOAD SHEET'!$B$7:$B$206,MATCH($A928,'DOWNLOAD SHEET'!$A$7:$A$206,0)),"")</f>
        <v/>
      </c>
      <c r="D928" s="29"/>
      <c r="E928" s="30"/>
      <c r="F928" s="31" t="str">
        <f>IF($D928=0,IF(ISBLANK($D928),"","Not Obtained"),SUM($C928-$D928))</f>
        <v/>
      </c>
      <c r="G928" s="29" t="str">
        <f>IFERROR(INDEX('DOWNLOAD SHEET'!$D:$D,MATCH($A928,'DOWNLOAD SHEET'!$A:$A,0))&amp;"","")</f>
        <v/>
      </c>
    </row>
    <row r="929" spans="1:7" x14ac:dyDescent="0.2">
      <c r="A929" s="9"/>
      <c r="B929" s="7"/>
      <c r="C929" s="14"/>
      <c r="D929" s="7"/>
      <c r="E929" s="14"/>
      <c r="F929" s="16" t="str">
        <f>IF($D929=0,IF(ISBLANK($D929),"","Not Obtained"),SUM($C928-$D929))</f>
        <v/>
      </c>
    </row>
    <row r="930" spans="1:7" x14ac:dyDescent="0.2">
      <c r="A930" s="9"/>
      <c r="B930" s="7"/>
      <c r="C930" s="14"/>
      <c r="D930" s="7"/>
      <c r="E930" s="14"/>
      <c r="F930" s="16" t="str">
        <f>IF($D930=0,IF(ISBLANK($D930),"","Not Obtained"),SUM($C928-$D930))</f>
        <v/>
      </c>
    </row>
    <row r="931" spans="1:7" x14ac:dyDescent="0.2">
      <c r="A931" s="9"/>
      <c r="B931" s="7"/>
      <c r="C931" s="14"/>
      <c r="D931" s="7"/>
      <c r="E931" s="14"/>
      <c r="F931" s="16" t="str">
        <f>IF($D931=0,IF(ISBLANK($D931),"","Not Obtained"),SUM($C928-$D931))</f>
        <v/>
      </c>
    </row>
    <row r="932" spans="1:7" x14ac:dyDescent="0.2">
      <c r="A932" s="9"/>
      <c r="B932" s="7"/>
      <c r="C932" s="14"/>
      <c r="D932" s="7"/>
      <c r="E932" s="14"/>
      <c r="F932" s="16" t="str">
        <f>IF($D932=0,IF(ISBLANK($D932),"","Not Obtained"),SUM($C928-$D932))</f>
        <v/>
      </c>
    </row>
    <row r="933" spans="1:7" x14ac:dyDescent="0.2">
      <c r="A933" s="32" t="str">
        <f>IF(ISBLANK(D933),"",IF(D928&gt;=0,A928+1,0))</f>
        <v/>
      </c>
      <c r="B933" s="29" t="str">
        <f>IFERROR(INDEX('DOWNLOAD SHEET'!$C$7:$C$206,MATCH($A933,'DOWNLOAD SHEET'!$A$7:$A$206,0)),"")</f>
        <v/>
      </c>
      <c r="C933" s="29" t="str">
        <f>IFERROR(INDEX('DOWNLOAD SHEET'!$B$7:$B$206,MATCH($A933,'DOWNLOAD SHEET'!$A$7:$A$206,0)),"")</f>
        <v/>
      </c>
      <c r="D933" s="29"/>
      <c r="E933" s="30"/>
      <c r="F933" s="31" t="str">
        <f>IF($D933=0,IF(ISBLANK($D933),"","Not Obtained"),SUM($C933-$D933))</f>
        <v/>
      </c>
      <c r="G933" s="29" t="str">
        <f>IFERROR(INDEX('DOWNLOAD SHEET'!$D:$D,MATCH($A933,'DOWNLOAD SHEET'!$A:$A,0))&amp;"","")</f>
        <v/>
      </c>
    </row>
    <row r="934" spans="1:7" x14ac:dyDescent="0.2">
      <c r="A934" s="9"/>
      <c r="B934" s="7"/>
      <c r="C934" s="14"/>
      <c r="D934" s="7"/>
      <c r="E934" s="14"/>
      <c r="F934" s="16" t="str">
        <f>IF($D934=0,IF(ISBLANK($D934),"","Not Obtained"),SUM($C933-$D934))</f>
        <v/>
      </c>
    </row>
    <row r="935" spans="1:7" x14ac:dyDescent="0.2">
      <c r="A935" s="9"/>
      <c r="B935" s="7"/>
      <c r="C935" s="14"/>
      <c r="D935" s="7"/>
      <c r="E935" s="14"/>
      <c r="F935" s="16" t="str">
        <f>IF($D935=0,IF(ISBLANK($D935),"","Not Obtained"),SUM($C933-$D935))</f>
        <v/>
      </c>
    </row>
    <row r="936" spans="1:7" x14ac:dyDescent="0.2">
      <c r="A936" s="9"/>
      <c r="B936" s="7"/>
      <c r="C936" s="14"/>
      <c r="D936" s="7"/>
      <c r="E936" s="14"/>
      <c r="F936" s="16" t="str">
        <f>IF($D936=0,IF(ISBLANK($D936),"","Not Obtained"),SUM($C933-$D936))</f>
        <v/>
      </c>
    </row>
    <row r="937" spans="1:7" x14ac:dyDescent="0.2">
      <c r="A937" s="9"/>
      <c r="B937" s="7"/>
      <c r="C937" s="14"/>
      <c r="D937" s="7"/>
      <c r="E937" s="14"/>
      <c r="F937" s="16" t="str">
        <f>IF($D937=0,IF(ISBLANK($D937),"","Not Obtained"),SUM($C933-$D937))</f>
        <v/>
      </c>
    </row>
    <row r="938" spans="1:7" x14ac:dyDescent="0.2">
      <c r="A938" s="28" t="str">
        <f>IF(ISBLANK(D938),"",IF(D933&gt;=0,A933+1,0))</f>
        <v/>
      </c>
      <c r="B938" s="29" t="str">
        <f>IFERROR(INDEX('DOWNLOAD SHEET'!$C$7:$C$206,MATCH($A938,'DOWNLOAD SHEET'!$A$7:$A$206,0)),"")</f>
        <v/>
      </c>
      <c r="C938" s="29" t="str">
        <f>IFERROR(INDEX('DOWNLOAD SHEET'!$B$7:$B$206,MATCH($A938,'DOWNLOAD SHEET'!$A$7:$A$206,0)),"")</f>
        <v/>
      </c>
      <c r="D938" s="29"/>
      <c r="E938" s="30"/>
      <c r="F938" s="31" t="str">
        <f>IF($D938=0,IF(ISBLANK($D938),"","Not Obtained"),SUM($C938-$D938))</f>
        <v/>
      </c>
      <c r="G938" s="29" t="str">
        <f>IFERROR(INDEX('DOWNLOAD SHEET'!$D:$D,MATCH($A938,'DOWNLOAD SHEET'!$A:$A,0))&amp;"","")</f>
        <v/>
      </c>
    </row>
    <row r="939" spans="1:7" x14ac:dyDescent="0.2">
      <c r="A939" s="9"/>
      <c r="B939" s="7"/>
      <c r="C939" s="14"/>
      <c r="D939" s="7"/>
      <c r="E939" s="14"/>
      <c r="F939" s="16" t="str">
        <f>IF($D939=0,IF(ISBLANK($D939),"","Not Obtained"),SUM($C938-$D939))</f>
        <v/>
      </c>
    </row>
    <row r="940" spans="1:7" x14ac:dyDescent="0.2">
      <c r="A940" s="9"/>
      <c r="B940" s="7"/>
      <c r="C940" s="14"/>
      <c r="D940" s="7"/>
      <c r="E940" s="14"/>
      <c r="F940" s="16" t="str">
        <f>IF($D940=0,IF(ISBLANK($D940),"","Not Obtained"),SUM($C938-$D940))</f>
        <v/>
      </c>
    </row>
    <row r="941" spans="1:7" x14ac:dyDescent="0.2">
      <c r="A941" s="9"/>
      <c r="B941" s="7"/>
      <c r="C941" s="14"/>
      <c r="D941" s="7"/>
      <c r="E941" s="14"/>
      <c r="F941" s="16" t="str">
        <f>IF($D941=0,IF(ISBLANK($D941),"","Not Obtained"),SUM($C938-$D941))</f>
        <v/>
      </c>
    </row>
    <row r="942" spans="1:7" x14ac:dyDescent="0.2">
      <c r="A942" s="9"/>
      <c r="B942" s="7"/>
      <c r="C942" s="14"/>
      <c r="D942" s="7"/>
      <c r="E942" s="14"/>
      <c r="F942" s="16" t="str">
        <f>IF($D942=0,IF(ISBLANK($D942),"","Not Obtained"),SUM($C938-$D942))</f>
        <v/>
      </c>
    </row>
    <row r="943" spans="1:7" x14ac:dyDescent="0.2">
      <c r="A943" s="32" t="str">
        <f>IF(ISBLANK(D943),"",IF(D938&gt;=0,A938+1,0))</f>
        <v/>
      </c>
      <c r="B943" s="29" t="str">
        <f>IFERROR(INDEX('DOWNLOAD SHEET'!$C$7:$C$206,MATCH($A943,'DOWNLOAD SHEET'!$A$7:$A$206,0)),"")</f>
        <v/>
      </c>
      <c r="C943" s="29" t="str">
        <f>IFERROR(INDEX('DOWNLOAD SHEET'!$B:$B,MATCH($A943,'DOWNLOAD SHEET'!$A:$A,0)),"")</f>
        <v/>
      </c>
      <c r="D943" s="29"/>
      <c r="E943" s="30"/>
      <c r="F943" s="31" t="str">
        <f>IF($D943=0,IF(ISBLANK($D943),"","Not Obtained"),SUM($C943-$D943))</f>
        <v/>
      </c>
      <c r="G943" s="29" t="str">
        <f>IFERROR(INDEX('DOWNLOAD SHEET'!$D:$D,MATCH($A943,'DOWNLOAD SHEET'!$A:$A,0))&amp;"","")</f>
        <v/>
      </c>
    </row>
    <row r="944" spans="1:7" x14ac:dyDescent="0.2">
      <c r="A944" s="9"/>
      <c r="B944" s="7"/>
      <c r="C944" s="14"/>
      <c r="D944" s="7"/>
      <c r="E944" s="14"/>
      <c r="F944" s="16" t="str">
        <f>IF($D944=0,IF(ISBLANK($D944),"","Not Obtained"),SUM($C943-$D944))</f>
        <v/>
      </c>
    </row>
    <row r="945" spans="1:7" x14ac:dyDescent="0.2">
      <c r="A945" s="9"/>
      <c r="B945" s="7"/>
      <c r="C945" s="14"/>
      <c r="D945" s="7"/>
      <c r="E945" s="14"/>
      <c r="F945" s="16" t="str">
        <f>IF($D945=0,IF(ISBLANK($D945),"","Not Obtained"),SUM($C943-$D945))</f>
        <v/>
      </c>
    </row>
    <row r="946" spans="1:7" x14ac:dyDescent="0.2">
      <c r="A946" s="9"/>
      <c r="B946" s="7"/>
      <c r="C946" s="14"/>
      <c r="D946" s="7"/>
      <c r="E946" s="14"/>
      <c r="F946" s="16" t="str">
        <f>IF($D946=0,IF(ISBLANK($D946),"","Not Obtained"),SUM($C943-$D946))</f>
        <v/>
      </c>
    </row>
    <row r="947" spans="1:7" x14ac:dyDescent="0.2">
      <c r="A947" s="9"/>
      <c r="B947" s="7"/>
      <c r="C947" s="14"/>
      <c r="D947" s="7"/>
      <c r="E947" s="14"/>
      <c r="F947" s="16" t="str">
        <f>IF($D947=0,IF(ISBLANK($D947),"","Not Obtained"),SUM($C943-$D947))</f>
        <v/>
      </c>
    </row>
    <row r="948" spans="1:7" x14ac:dyDescent="0.2">
      <c r="A948" s="28" t="str">
        <f>IF(ISBLANK(D948),"",IF(D943&gt;=0,A943+1,0))</f>
        <v/>
      </c>
      <c r="B948" s="29" t="str">
        <f>IFERROR(INDEX('DOWNLOAD SHEET'!$C$7:$C$206,MATCH($A948,'DOWNLOAD SHEET'!$A$7:$A$206,0)),"")</f>
        <v/>
      </c>
      <c r="C948" s="29" t="str">
        <f>IFERROR(INDEX('DOWNLOAD SHEET'!$B$7:$B$206,MATCH($A948,'DOWNLOAD SHEET'!$A$7:$A$206,0)),"")</f>
        <v/>
      </c>
      <c r="D948" s="29"/>
      <c r="E948" s="30"/>
      <c r="F948" s="31" t="str">
        <f>IF($D948=0,IF(ISBLANK($D948),"","Not Obtained"),SUM($C948-$D948))</f>
        <v/>
      </c>
      <c r="G948" s="29" t="str">
        <f>IFERROR(INDEX('DOWNLOAD SHEET'!$D:$D,MATCH($A948,'DOWNLOAD SHEET'!$A:$A,0))&amp;"","")</f>
        <v/>
      </c>
    </row>
    <row r="949" spans="1:7" x14ac:dyDescent="0.2">
      <c r="A949" s="9"/>
      <c r="B949" s="7"/>
      <c r="C949" s="14"/>
      <c r="D949" s="7"/>
      <c r="E949" s="14"/>
      <c r="F949" s="16" t="str">
        <f>IF($D949=0,IF(ISBLANK($D949),"","Not Obtained"),SUM($C948-$D949))</f>
        <v/>
      </c>
    </row>
    <row r="950" spans="1:7" x14ac:dyDescent="0.2">
      <c r="A950" s="9"/>
      <c r="B950" s="7"/>
      <c r="C950" s="14"/>
      <c r="D950" s="7"/>
      <c r="E950" s="14"/>
      <c r="F950" s="16" t="str">
        <f>IF($D950=0,IF(ISBLANK($D950),"","Not Obtained"),SUM($C948-$D950))</f>
        <v/>
      </c>
    </row>
    <row r="951" spans="1:7" x14ac:dyDescent="0.2">
      <c r="A951" s="9"/>
      <c r="B951" s="7"/>
      <c r="C951" s="14"/>
      <c r="D951" s="7"/>
      <c r="E951" s="14"/>
      <c r="F951" s="16" t="str">
        <f>IF($D951=0,IF(ISBLANK($D951),"","Not Obtained"),SUM($C948-$D951))</f>
        <v/>
      </c>
    </row>
    <row r="952" spans="1:7" x14ac:dyDescent="0.2">
      <c r="A952" s="9"/>
      <c r="B952" s="7"/>
      <c r="C952" s="14"/>
      <c r="D952" s="7"/>
      <c r="E952" s="14"/>
      <c r="F952" s="16" t="str">
        <f>IF($D952=0,IF(ISBLANK($D952),"","Not Obtained"),SUM($C948-$D952))</f>
        <v/>
      </c>
    </row>
    <row r="953" spans="1:7" x14ac:dyDescent="0.2">
      <c r="A953" s="32" t="str">
        <f>IF(ISBLANK(D953),"",IF(D948&gt;=0,A948+1,0))</f>
        <v/>
      </c>
      <c r="B953" s="29" t="str">
        <f>IFERROR(INDEX('DOWNLOAD SHEET'!$C$7:$C$206,MATCH($A953,'DOWNLOAD SHEET'!$A$7:$A$206,0)),"")</f>
        <v/>
      </c>
      <c r="C953" s="29" t="str">
        <f>IFERROR(INDEX('DOWNLOAD SHEET'!$B$7:$B$206,MATCH($A953,'DOWNLOAD SHEET'!$A$7:$A$206,0)),"")</f>
        <v/>
      </c>
      <c r="D953" s="29"/>
      <c r="E953" s="30"/>
      <c r="F953" s="31" t="str">
        <f>IF($D953=0,IF(ISBLANK($D953),"","Not Obtained"),SUM($C953-$D953))</f>
        <v/>
      </c>
      <c r="G953" s="29" t="str">
        <f>IFERROR(INDEX('DOWNLOAD SHEET'!$D:$D,MATCH($A953,'DOWNLOAD SHEET'!$A:$A,0))&amp;"","")</f>
        <v/>
      </c>
    </row>
    <row r="954" spans="1:7" x14ac:dyDescent="0.2">
      <c r="A954" s="9"/>
      <c r="B954" s="7"/>
      <c r="C954" s="14"/>
      <c r="D954" s="7"/>
      <c r="E954" s="14"/>
      <c r="F954" s="16" t="str">
        <f>IF($D954=0,IF(ISBLANK($D954),"","Not Obtained"),SUM($C953-$D954))</f>
        <v/>
      </c>
    </row>
    <row r="955" spans="1:7" x14ac:dyDescent="0.2">
      <c r="A955" s="9"/>
      <c r="B955" s="7"/>
      <c r="C955" s="14"/>
      <c r="D955" s="7"/>
      <c r="E955" s="14"/>
      <c r="F955" s="16" t="str">
        <f>IF($D955=0,IF(ISBLANK($D955),"","Not Obtained"),SUM($C953-$D955))</f>
        <v/>
      </c>
    </row>
    <row r="956" spans="1:7" x14ac:dyDescent="0.2">
      <c r="A956" s="9"/>
      <c r="B956" s="7"/>
      <c r="C956" s="14"/>
      <c r="D956" s="7"/>
      <c r="E956" s="14"/>
      <c r="F956" s="16" t="str">
        <f>IF($D956=0,IF(ISBLANK($D956),"","Not Obtained"),SUM($C953-$D956))</f>
        <v/>
      </c>
    </row>
    <row r="957" spans="1:7" x14ac:dyDescent="0.2">
      <c r="A957" s="9"/>
      <c r="B957" s="7"/>
      <c r="C957" s="14"/>
      <c r="D957" s="7"/>
      <c r="E957" s="14"/>
      <c r="F957" s="16" t="str">
        <f>IF($D957=0,IF(ISBLANK($D957),"","Not Obtained"),SUM($C953-$D957))</f>
        <v/>
      </c>
    </row>
    <row r="958" spans="1:7" x14ac:dyDescent="0.2">
      <c r="A958" s="28" t="str">
        <f>IF(ISBLANK(D958),"",IF(D953&gt;=0,A953+1,0))</f>
        <v/>
      </c>
      <c r="B958" s="29" t="str">
        <f>IFERROR(INDEX('DOWNLOAD SHEET'!$C$7:$C$206,MATCH($A958,'DOWNLOAD SHEET'!$A$7:$A$206,0)),"")</f>
        <v/>
      </c>
      <c r="C958" s="29" t="str">
        <f>IFERROR(INDEX('DOWNLOAD SHEET'!$B$7:$B$206,MATCH($A958,'DOWNLOAD SHEET'!$A$7:$A$206,0)),"")</f>
        <v/>
      </c>
      <c r="D958" s="29"/>
      <c r="E958" s="30"/>
      <c r="F958" s="31" t="str">
        <f>IF($D958=0,IF(ISBLANK($D958),"","Not Obtained"),SUM($C958-$D958))</f>
        <v/>
      </c>
      <c r="G958" s="29" t="str">
        <f>IFERROR(INDEX('DOWNLOAD SHEET'!$D:$D,MATCH($A958,'DOWNLOAD SHEET'!$A:$A,0))&amp;"","")</f>
        <v/>
      </c>
    </row>
    <row r="959" spans="1:7" x14ac:dyDescent="0.2">
      <c r="A959" s="9"/>
      <c r="B959" s="7"/>
      <c r="C959" s="14"/>
      <c r="D959" s="7"/>
      <c r="E959" s="14"/>
      <c r="F959" s="16" t="str">
        <f>IF($D959=0,IF(ISBLANK($D959),"","Not Obtained"),SUM($C958-$D959))</f>
        <v/>
      </c>
    </row>
    <row r="960" spans="1:7" x14ac:dyDescent="0.2">
      <c r="A960" s="9"/>
      <c r="B960" s="7"/>
      <c r="C960" s="14"/>
      <c r="D960" s="7"/>
      <c r="E960" s="14"/>
      <c r="F960" s="16" t="str">
        <f>IF($D960=0,IF(ISBLANK($D960),"","Not Obtained"),SUM($C958-$D960))</f>
        <v/>
      </c>
    </row>
    <row r="961" spans="1:7" x14ac:dyDescent="0.2">
      <c r="A961" s="9"/>
      <c r="B961" s="7"/>
      <c r="C961" s="14"/>
      <c r="D961" s="7"/>
      <c r="E961" s="14"/>
      <c r="F961" s="16" t="str">
        <f>IF($D961=0,IF(ISBLANK($D961),"","Not Obtained"),SUM($C958-$D961))</f>
        <v/>
      </c>
    </row>
    <row r="962" spans="1:7" x14ac:dyDescent="0.2">
      <c r="A962" s="9"/>
      <c r="B962" s="7"/>
      <c r="C962" s="14"/>
      <c r="D962" s="7"/>
      <c r="E962" s="14"/>
      <c r="F962" s="16" t="str">
        <f>IF($D962=0,IF(ISBLANK($D962),"","Not Obtained"),SUM($C958-$D962))</f>
        <v/>
      </c>
    </row>
    <row r="963" spans="1:7" x14ac:dyDescent="0.2">
      <c r="A963" s="32" t="str">
        <f>IF(ISBLANK(D963),"",IF(D958&gt;=0,A958+1,0))</f>
        <v/>
      </c>
      <c r="B963" s="29" t="str">
        <f>IFERROR(INDEX('DOWNLOAD SHEET'!$C$7:$C$206,MATCH($A963,'DOWNLOAD SHEET'!$A$7:$A$206,0)),"")</f>
        <v/>
      </c>
      <c r="C963" s="29" t="str">
        <f>IFERROR(INDEX('DOWNLOAD SHEET'!$B$7:$B$206,MATCH($A963,'DOWNLOAD SHEET'!$A$7:$A$206,0)),"")</f>
        <v/>
      </c>
      <c r="D963" s="29"/>
      <c r="E963" s="30"/>
      <c r="F963" s="31" t="str">
        <f>IF($D963=0,IF(ISBLANK($D963),"","Not Obtained"),SUM($C963-$D963))</f>
        <v/>
      </c>
      <c r="G963" s="29" t="str">
        <f>IFERROR(INDEX('DOWNLOAD SHEET'!$D:$D,MATCH($A963,'DOWNLOAD SHEET'!$A:$A,0))&amp;"","")</f>
        <v/>
      </c>
    </row>
    <row r="964" spans="1:7" x14ac:dyDescent="0.2">
      <c r="A964" s="9"/>
      <c r="B964" s="7"/>
      <c r="C964" s="14"/>
      <c r="D964" s="7"/>
      <c r="E964" s="14"/>
      <c r="F964" s="16" t="str">
        <f>IF($D964=0,IF(ISBLANK($D964),"","Not Obtained"),SUM($C963-$D964))</f>
        <v/>
      </c>
    </row>
    <row r="965" spans="1:7" x14ac:dyDescent="0.2">
      <c r="A965" s="9"/>
      <c r="B965" s="7"/>
      <c r="C965" s="14"/>
      <c r="D965" s="7"/>
      <c r="E965" s="14"/>
      <c r="F965" s="16" t="str">
        <f>IF($D965=0,IF(ISBLANK($D965),"","Not Obtained"),SUM($C963-$D965))</f>
        <v/>
      </c>
    </row>
    <row r="966" spans="1:7" x14ac:dyDescent="0.2">
      <c r="A966" s="9"/>
      <c r="B966" s="7"/>
      <c r="C966" s="14"/>
      <c r="D966" s="7"/>
      <c r="E966" s="14"/>
      <c r="F966" s="16" t="str">
        <f>IF($D966=0,IF(ISBLANK($D966),"","Not Obtained"),SUM($C963-$D966))</f>
        <v/>
      </c>
    </row>
    <row r="967" spans="1:7" x14ac:dyDescent="0.2">
      <c r="B967" s="7"/>
      <c r="C967" s="14"/>
      <c r="D967" s="7"/>
      <c r="F967" s="16" t="str">
        <f>IF($D967=0,IF(ISBLANK($D967),"","Not Obtained"),SUM($C963-$D967))</f>
        <v/>
      </c>
    </row>
    <row r="968" spans="1:7" x14ac:dyDescent="0.2">
      <c r="A968" s="28" t="str">
        <f>IF(ISBLANK(D968),"",IF(D963&gt;=0,A963+1,0))</f>
        <v/>
      </c>
      <c r="B968" s="29" t="str">
        <f>IFERROR(INDEX('DOWNLOAD SHEET'!$C$7:$C$206,MATCH($A968,'DOWNLOAD SHEET'!$A$7:$A$206,0)),"")</f>
        <v/>
      </c>
      <c r="C968" s="29" t="str">
        <f>IFERROR(INDEX('DOWNLOAD SHEET'!$B$7:$B$206,MATCH($A968,'DOWNLOAD SHEET'!$A$7:$A$206,0)),"")</f>
        <v/>
      </c>
      <c r="D968" s="29"/>
      <c r="E968" s="30"/>
      <c r="F968" s="31" t="str">
        <f>IF($D968=0,IF(ISBLANK($D968),"","Not Obtained"),SUM($C968-$D968))</f>
        <v/>
      </c>
      <c r="G968" s="29" t="str">
        <f>IFERROR(INDEX('DOWNLOAD SHEET'!$D:$D,MATCH($A968,'DOWNLOAD SHEET'!$A:$A,0))&amp;"","")</f>
        <v/>
      </c>
    </row>
    <row r="969" spans="1:7" x14ac:dyDescent="0.2">
      <c r="A969" s="9"/>
      <c r="B969" s="7"/>
      <c r="C969" s="14"/>
      <c r="D969" s="7"/>
      <c r="E969" s="14"/>
      <c r="F969" s="16" t="str">
        <f>IF($D969=0,IF(ISBLANK($D969),"","Not Obtained"),SUM($C968-$D969))</f>
        <v/>
      </c>
    </row>
    <row r="970" spans="1:7" x14ac:dyDescent="0.2">
      <c r="A970" s="9"/>
      <c r="B970" s="7"/>
      <c r="C970" s="14"/>
      <c r="D970" s="7"/>
      <c r="E970" s="14"/>
      <c r="F970" s="16" t="str">
        <f>IF($D970=0,IF(ISBLANK($D970),"","Not Obtained"),SUM($C968-$D970))</f>
        <v/>
      </c>
    </row>
    <row r="971" spans="1:7" x14ac:dyDescent="0.2">
      <c r="A971" s="9"/>
      <c r="B971" s="7"/>
      <c r="C971" s="14"/>
      <c r="D971" s="7"/>
      <c r="E971" s="14"/>
      <c r="F971" s="16" t="str">
        <f>IF($D971=0,IF(ISBLANK($D971),"","Not Obtained"),SUM($C968-$D971))</f>
        <v/>
      </c>
    </row>
    <row r="972" spans="1:7" x14ac:dyDescent="0.2">
      <c r="A972" s="9"/>
      <c r="B972" s="7"/>
      <c r="C972" s="14"/>
      <c r="D972" s="7"/>
      <c r="E972" s="14"/>
      <c r="F972" s="16" t="str">
        <f>IF($D972=0,IF(ISBLANK($D972),"","Not Obtained"),SUM($C968-$D972))</f>
        <v/>
      </c>
    </row>
    <row r="973" spans="1:7" x14ac:dyDescent="0.2">
      <c r="A973" s="32" t="str">
        <f>IF(ISBLANK(D973),"",IF(D968&gt;=0,A968+1,0))</f>
        <v/>
      </c>
      <c r="B973" s="29" t="str">
        <f>IFERROR(INDEX('DOWNLOAD SHEET'!$C$7:$C$206,MATCH($A973,'DOWNLOAD SHEET'!$A$7:$A$206,0)),"")</f>
        <v/>
      </c>
      <c r="C973" s="29" t="str">
        <f>IFERROR(INDEX('DOWNLOAD SHEET'!$B$7:$B$206,MATCH($A973,'DOWNLOAD SHEET'!$A$7:$A$206,0)),"")</f>
        <v/>
      </c>
      <c r="D973" s="29"/>
      <c r="E973" s="30"/>
      <c r="F973" s="31" t="str">
        <f>IF($D973=0,IF(ISBLANK($D973),"","Not Obtained"),SUM($C973-$D973))</f>
        <v/>
      </c>
      <c r="G973" s="29" t="str">
        <f>IFERROR(INDEX('DOWNLOAD SHEET'!$D:$D,MATCH($A973,'DOWNLOAD SHEET'!$A:$A,0))&amp;"","")</f>
        <v/>
      </c>
    </row>
    <row r="974" spans="1:7" x14ac:dyDescent="0.2">
      <c r="A974" s="9"/>
      <c r="B974" s="7"/>
      <c r="C974" s="14"/>
      <c r="D974" s="7"/>
      <c r="F974" s="16" t="str">
        <f>IF($D974=0,IF(ISBLANK($D974),"","Not Obtained"),SUM($C973-$D974))</f>
        <v/>
      </c>
    </row>
    <row r="975" spans="1:7" x14ac:dyDescent="0.2">
      <c r="A975" s="9"/>
      <c r="B975" s="7"/>
      <c r="C975" s="7"/>
      <c r="D975" s="7"/>
      <c r="F975" s="16" t="str">
        <f>IF($D975=0,IF(ISBLANK($D975),"","Not Obtained"),SUM($C973-$D975))</f>
        <v/>
      </c>
    </row>
    <row r="976" spans="1:7" x14ac:dyDescent="0.2">
      <c r="A976" s="9"/>
      <c r="B976" s="7"/>
      <c r="C976" s="7"/>
      <c r="D976" s="7"/>
      <c r="F976" s="16" t="str">
        <f>IF($D976=0,IF(ISBLANK($D976),"","Not Obtained"),SUM($C973-$D976))</f>
        <v/>
      </c>
    </row>
    <row r="977" spans="1:7" x14ac:dyDescent="0.2">
      <c r="A977" s="9"/>
      <c r="B977" s="7"/>
      <c r="D977" s="7"/>
      <c r="F977" s="16" t="str">
        <f>IF($D977=0,IF(ISBLANK($D977),"","Not Obtained"),SUM($C973-$D977))</f>
        <v/>
      </c>
    </row>
    <row r="978" spans="1:7" x14ac:dyDescent="0.2">
      <c r="A978" s="28" t="str">
        <f>IF(ISBLANK(D978),"",IF(D973&gt;=0,A973+1,0))</f>
        <v/>
      </c>
      <c r="B978" s="29" t="str">
        <f>IFERROR(INDEX('DOWNLOAD SHEET'!$C$7:$C$206,MATCH($A978,'DOWNLOAD SHEET'!$A$7:$A$206,0)),"")</f>
        <v/>
      </c>
      <c r="C978" s="29" t="str">
        <f>IFERROR(INDEX('DOWNLOAD SHEET'!$B$7:$B$206,MATCH($A978,'DOWNLOAD SHEET'!$A$7:$A$206,0)),"")</f>
        <v/>
      </c>
      <c r="D978" s="29"/>
      <c r="E978" s="30"/>
      <c r="F978" s="31" t="str">
        <f>IF($D978=0,IF(ISBLANK($D978),"","Not Obtained"),SUM($C978-$D978))</f>
        <v/>
      </c>
      <c r="G978" s="29" t="str">
        <f>IFERROR(INDEX('DOWNLOAD SHEET'!$D:$D,MATCH($A978,'DOWNLOAD SHEET'!$A:$A,0))&amp;"","")</f>
        <v/>
      </c>
    </row>
    <row r="979" spans="1:7" x14ac:dyDescent="0.2">
      <c r="A979" s="9"/>
      <c r="B979" s="7"/>
      <c r="C979" s="14"/>
      <c r="D979" s="7"/>
      <c r="E979" s="14"/>
      <c r="F979" s="16" t="str">
        <f>IF($D979=0,IF(ISBLANK($D979),"","Not Obtained"),SUM($C978-$D979))</f>
        <v/>
      </c>
    </row>
    <row r="980" spans="1:7" x14ac:dyDescent="0.2">
      <c r="A980" s="9"/>
      <c r="B980" s="7"/>
      <c r="C980" s="14"/>
      <c r="D980" s="7"/>
      <c r="E980" s="14"/>
      <c r="F980" s="16" t="str">
        <f>IF($D980=0,IF(ISBLANK($D980),"","Not Obtained"),SUM($C978-$D980))</f>
        <v/>
      </c>
    </row>
    <row r="981" spans="1:7" x14ac:dyDescent="0.2">
      <c r="A981" s="9"/>
      <c r="B981" s="7"/>
      <c r="C981" s="14"/>
      <c r="D981" s="7"/>
      <c r="E981" s="14"/>
      <c r="F981" s="16" t="str">
        <f>IF($D981=0,IF(ISBLANK($D981),"","Not Obtained"),SUM($C978-$D981))</f>
        <v/>
      </c>
    </row>
    <row r="982" spans="1:7" x14ac:dyDescent="0.2">
      <c r="A982" s="9"/>
      <c r="B982" s="7"/>
      <c r="C982" s="14"/>
      <c r="D982" s="7"/>
      <c r="E982" s="14"/>
      <c r="F982" s="16" t="str">
        <f>IF($D982=0,IF(ISBLANK($D982),"","Not Obtained"),SUM($C978-$D982))</f>
        <v/>
      </c>
    </row>
    <row r="983" spans="1:7" x14ac:dyDescent="0.2">
      <c r="A983" s="32" t="str">
        <f>IF(ISBLANK(D983),"",IF(D978&gt;=0,A978+1,0))</f>
        <v/>
      </c>
      <c r="B983" s="29" t="str">
        <f>IFERROR(INDEX('DOWNLOAD SHEET'!$C$7:$C$206,MATCH($A983,'DOWNLOAD SHEET'!$A$7:$A$206,0)),"")</f>
        <v/>
      </c>
      <c r="C983" s="29" t="str">
        <f>IFERROR(INDEX('DOWNLOAD SHEET'!$B$7:$B$206,MATCH($A983,'DOWNLOAD SHEET'!$A$7:$A$206,0)),"")</f>
        <v/>
      </c>
      <c r="D983" s="29"/>
      <c r="E983" s="30"/>
      <c r="F983" s="31" t="str">
        <f>IF($D983=0,IF(ISBLANK($D983),"","Not Obtained"),SUM($C983-$D983))</f>
        <v/>
      </c>
      <c r="G983" s="29" t="str">
        <f>IFERROR(INDEX('DOWNLOAD SHEET'!$D:$D,MATCH($A983,'DOWNLOAD SHEET'!$A:$A,0))&amp;"","")</f>
        <v/>
      </c>
    </row>
    <row r="984" spans="1:7" x14ac:dyDescent="0.2">
      <c r="A984" s="9"/>
      <c r="B984" s="7"/>
      <c r="C984" s="14"/>
      <c r="D984" s="7"/>
      <c r="F984" s="16" t="str">
        <f>IF($D984=0,IF(ISBLANK($D984),"","Not Obtained"),SUM($C983-$D984))</f>
        <v/>
      </c>
    </row>
    <row r="985" spans="1:7" x14ac:dyDescent="0.2">
      <c r="A985" s="9"/>
      <c r="B985" s="7"/>
      <c r="C985" s="14"/>
      <c r="D985" s="7"/>
      <c r="F985" s="16" t="str">
        <f>IF($D985=0,IF(ISBLANK($D985),"","Not Obtained"),SUM($C983-$D985))</f>
        <v/>
      </c>
    </row>
    <row r="986" spans="1:7" x14ac:dyDescent="0.2">
      <c r="A986" s="9"/>
      <c r="B986" s="7"/>
      <c r="C986" s="14"/>
      <c r="D986" s="7"/>
      <c r="F986" s="16" t="str">
        <f>IF($D986=0,IF(ISBLANK($D986),"","Not Obtained"),SUM($C983-$D986))</f>
        <v/>
      </c>
    </row>
    <row r="987" spans="1:7" x14ac:dyDescent="0.2">
      <c r="A987" s="9"/>
      <c r="B987" s="7"/>
      <c r="C987" s="14"/>
      <c r="D987" s="7"/>
      <c r="F987" s="16" t="str">
        <f>IF($D987=0,IF(ISBLANK($D987),"","Not Obtained"),SUM($C983-$D987))</f>
        <v/>
      </c>
    </row>
    <row r="988" spans="1:7" x14ac:dyDescent="0.2">
      <c r="A988" s="28" t="str">
        <f>IF(ISBLANK(D988),"",IF(D983&gt;=0,A983+1,0))</f>
        <v/>
      </c>
      <c r="B988" s="29" t="str">
        <f>IFERROR(INDEX('DOWNLOAD SHEET'!$C$7:$C$206,MATCH($A988,'DOWNLOAD SHEET'!$A$7:$A$206,0)),"")</f>
        <v/>
      </c>
      <c r="C988" s="29" t="str">
        <f>IFERROR(INDEX('DOWNLOAD SHEET'!$B$7:$B$206,MATCH($A988,'DOWNLOAD SHEET'!$A$7:$A$206,0)),"")</f>
        <v/>
      </c>
      <c r="D988" s="29"/>
      <c r="E988" s="30"/>
      <c r="F988" s="31" t="str">
        <f>IF($D988=0,IF(ISBLANK($D988),"","Not Obtained"),SUM($C988-$D988))</f>
        <v/>
      </c>
      <c r="G988" s="29" t="str">
        <f>IFERROR(INDEX('DOWNLOAD SHEET'!$D:$D,MATCH($A988,'DOWNLOAD SHEET'!$A:$A,0))&amp;"","")</f>
        <v/>
      </c>
    </row>
    <row r="989" spans="1:7" x14ac:dyDescent="0.2">
      <c r="A989" s="9"/>
      <c r="B989" s="7"/>
      <c r="C989" s="14"/>
      <c r="D989" s="7"/>
      <c r="E989" s="14"/>
      <c r="F989" s="16" t="str">
        <f>IF($D989=0,IF(ISBLANK($D989),"","Not Obtained"),SUM($C988-$D989))</f>
        <v/>
      </c>
    </row>
    <row r="990" spans="1:7" x14ac:dyDescent="0.2">
      <c r="A990" s="9"/>
      <c r="B990" s="7"/>
      <c r="C990" s="14"/>
      <c r="D990" s="7"/>
      <c r="E990" s="14"/>
      <c r="F990" s="16" t="str">
        <f>IF($D990=0,IF(ISBLANK($D990),"","Not Obtained"),SUM($C988-$D990))</f>
        <v/>
      </c>
    </row>
    <row r="991" spans="1:7" x14ac:dyDescent="0.2">
      <c r="A991" s="9"/>
      <c r="B991" s="7"/>
      <c r="C991" s="14"/>
      <c r="D991" s="7"/>
      <c r="E991" s="14"/>
      <c r="F991" s="16" t="str">
        <f>IF($D991=0,IF(ISBLANK($D991),"","Not Obtained"),SUM($C988-$D991))</f>
        <v/>
      </c>
    </row>
    <row r="992" spans="1:7" x14ac:dyDescent="0.2">
      <c r="A992" s="9"/>
      <c r="B992" s="7"/>
      <c r="C992" s="14"/>
      <c r="D992" s="7"/>
      <c r="E992" s="14"/>
      <c r="F992" s="16" t="str">
        <f>IF($D992=0,IF(ISBLANK($D992),"","Not Obtained"),SUM($C988-$D992))</f>
        <v/>
      </c>
    </row>
    <row r="993" spans="1:7" x14ac:dyDescent="0.2">
      <c r="A993" s="32" t="str">
        <f>IF(ISBLANK(D993),"",IF(D988&gt;=0,A988+1,0))</f>
        <v/>
      </c>
      <c r="B993" s="29" t="str">
        <f>IFERROR(INDEX('DOWNLOAD SHEET'!$C$7:$C$206,MATCH($A993,'DOWNLOAD SHEET'!$A$7:$A$206,0)),"")</f>
        <v/>
      </c>
      <c r="C993" s="29" t="str">
        <f>IFERROR(INDEX('DOWNLOAD SHEET'!$B$7:$B$206,MATCH($A993,'DOWNLOAD SHEET'!$A$7:$A$206,0)),"")</f>
        <v/>
      </c>
      <c r="D993" s="29"/>
      <c r="E993" s="30"/>
      <c r="F993" s="31" t="str">
        <f>IF($D993=0,IF(ISBLANK($D993),"","Not Obtained"),SUM($C993-$D993))</f>
        <v/>
      </c>
      <c r="G993" s="29" t="str">
        <f>IFERROR(INDEX('DOWNLOAD SHEET'!$D:$D,MATCH($A993,'DOWNLOAD SHEET'!$A:$A,0))&amp;"","")</f>
        <v/>
      </c>
    </row>
    <row r="994" spans="1:7" x14ac:dyDescent="0.2">
      <c r="A994" s="9"/>
      <c r="B994" s="7"/>
      <c r="C994" s="14"/>
      <c r="D994" s="7"/>
      <c r="E994" s="14"/>
      <c r="F994" s="16" t="str">
        <f>IF($D994=0,IF(ISBLANK($D994),"","Not Obtained"),SUM($C993-$D994))</f>
        <v/>
      </c>
    </row>
    <row r="995" spans="1:7" x14ac:dyDescent="0.2">
      <c r="A995" s="9"/>
      <c r="B995" s="7"/>
      <c r="C995" s="7"/>
      <c r="D995" s="7"/>
      <c r="E995" s="14"/>
      <c r="F995" s="16" t="str">
        <f>IF($D995=0,IF(ISBLANK($D995),"","Not Obtained"),SUM($C993-$D995))</f>
        <v/>
      </c>
    </row>
    <row r="996" spans="1:7" x14ac:dyDescent="0.2">
      <c r="A996" s="9"/>
      <c r="B996" s="7"/>
      <c r="C996" s="7"/>
      <c r="D996" s="7"/>
      <c r="E996" s="14"/>
      <c r="F996" s="16" t="str">
        <f>IF($D996=0,IF(ISBLANK($D996),"","Not Obtained"),SUM($C993-$D996))</f>
        <v/>
      </c>
    </row>
    <row r="997" spans="1:7" x14ac:dyDescent="0.2">
      <c r="A997" s="9"/>
      <c r="B997" s="7"/>
      <c r="D997" s="7"/>
      <c r="E997" s="14"/>
      <c r="F997" s="16" t="str">
        <f>IF($D997=0,IF(ISBLANK($D997),"","Not Obtained"),SUM($C993-$D997))</f>
        <v/>
      </c>
    </row>
    <row r="998" spans="1:7" x14ac:dyDescent="0.2">
      <c r="A998" s="28" t="str">
        <f>IF(ISBLANK(D998),"",IF(D993&gt;=0,A993+1,0))</f>
        <v/>
      </c>
      <c r="B998" s="29" t="str">
        <f>IFERROR(INDEX('DOWNLOAD SHEET'!$C$7:$C$206,MATCH($A998,'DOWNLOAD SHEET'!$A$7:$A$206,0)),"")</f>
        <v/>
      </c>
      <c r="C998" s="29" t="str">
        <f>IFERROR(INDEX('DOWNLOAD SHEET'!$B:$B,MATCH($A998,'DOWNLOAD SHEET'!$A:$A,0)),"")</f>
        <v/>
      </c>
      <c r="D998" s="29"/>
      <c r="E998" s="30"/>
      <c r="F998" s="31" t="str">
        <f>IF($D998=0,IF(ISBLANK($D998),"","Not Obtained"),SUM($C998-$D998))</f>
        <v/>
      </c>
      <c r="G998" s="29" t="str">
        <f>IFERROR(INDEX('DOWNLOAD SHEET'!$D:$D,MATCH($A998,'DOWNLOAD SHEET'!$A:$A,0))&amp;"","")</f>
        <v/>
      </c>
    </row>
    <row r="999" spans="1:7" x14ac:dyDescent="0.2">
      <c r="A999" s="9"/>
      <c r="B999" s="7"/>
      <c r="C999" s="14"/>
      <c r="D999" s="7"/>
      <c r="E999" s="14"/>
      <c r="F999" s="16" t="str">
        <f>IF($D999=0,IF(ISBLANK($D999),"","Not Obtained"),SUM($C998-$D999))</f>
        <v/>
      </c>
    </row>
    <row r="1000" spans="1:7" x14ac:dyDescent="0.2">
      <c r="A1000" s="9"/>
      <c r="B1000" s="7"/>
      <c r="C1000" s="14"/>
      <c r="D1000" s="7"/>
      <c r="E1000" s="14"/>
      <c r="F1000" s="16" t="str">
        <f>IF($D1000=0,IF(ISBLANK($D1000),"","Not Obtained"),SUM($C998-$D1000))</f>
        <v/>
      </c>
    </row>
    <row r="1001" spans="1:7" x14ac:dyDescent="0.2">
      <c r="A1001" s="9"/>
      <c r="B1001" s="7"/>
      <c r="C1001" s="14"/>
      <c r="D1001" s="7"/>
      <c r="E1001" s="14"/>
      <c r="F1001" s="16" t="str">
        <f>IF($D1001=0,IF(ISBLANK($D1001),"","Not Obtained"),SUM($C998-$D1001))</f>
        <v/>
      </c>
    </row>
    <row r="1002" spans="1:7" x14ac:dyDescent="0.2">
      <c r="A1002" s="9"/>
      <c r="B1002" s="7"/>
      <c r="C1002" s="14"/>
      <c r="D1002" s="7"/>
      <c r="E1002" s="14"/>
      <c r="F1002" s="16" t="str">
        <f>IF($D1002=0,IF(ISBLANK($D1002),"","Not Obtained"),SUM($C998-$D1002))</f>
        <v/>
      </c>
    </row>
    <row r="1003" spans="1:7" x14ac:dyDescent="0.2">
      <c r="A1003" s="32" t="str">
        <f>IF(ISBLANK(D1003),"",IF(D998&gt;=0,A998+1,0))</f>
        <v/>
      </c>
      <c r="B1003" s="29" t="str">
        <f>IFERROR(INDEX('DOWNLOAD SHEET'!$C$7:$C$206,MATCH($A1003,'DOWNLOAD SHEET'!$A$7:$A$206,0)),"")</f>
        <v/>
      </c>
      <c r="C1003" s="29" t="str">
        <f>IFERROR(INDEX('DOWNLOAD SHEET'!$B$7:$B$206,MATCH($A1003,'DOWNLOAD SHEET'!$A$7:$A$206,0)),"")</f>
        <v/>
      </c>
      <c r="D1003" s="29"/>
      <c r="E1003" s="30"/>
      <c r="F1003" s="31" t="str">
        <f>IF($D1003=0,IF(ISBLANK($D1003),"","Not Obtained"),SUM($C1003-$D1003))</f>
        <v/>
      </c>
      <c r="G1003" s="29" t="str">
        <f>IFERROR(INDEX('DOWNLOAD SHEET'!$D:$D,MATCH($A1003,'DOWNLOAD SHEET'!$A:$A,0))&amp;"","")</f>
        <v/>
      </c>
    </row>
    <row r="1004" spans="1:7" x14ac:dyDescent="0.2">
      <c r="A1004" s="9"/>
      <c r="B1004" s="7"/>
      <c r="C1004" s="14"/>
      <c r="D1004" s="7"/>
      <c r="E1004" s="14"/>
      <c r="F1004" s="16" t="str">
        <f>IF($D1004=0,IF(ISBLANK($D1004),"","Not Obtained"),SUM($C1003-$D1004))</f>
        <v/>
      </c>
    </row>
    <row r="1005" spans="1:7" x14ac:dyDescent="0.2">
      <c r="A1005" s="9"/>
      <c r="B1005" s="7"/>
      <c r="C1005" s="14"/>
      <c r="D1005" s="7"/>
      <c r="E1005" s="14"/>
      <c r="F1005" s="16" t="str">
        <f>IF($D1005=0,IF(ISBLANK($D1005),"","Not Obtained"),SUM($C1003-$D1005))</f>
        <v/>
      </c>
    </row>
    <row r="1006" spans="1:7" x14ac:dyDescent="0.2">
      <c r="A1006" s="9"/>
      <c r="B1006" s="7"/>
      <c r="C1006" s="14"/>
      <c r="D1006" s="7"/>
      <c r="E1006" s="14"/>
      <c r="F1006" s="16" t="str">
        <f>IF($D1006=0,IF(ISBLANK($D1006),"","Not Obtained"),SUM($C1003-$D1006))</f>
        <v/>
      </c>
    </row>
    <row r="1007" spans="1:7" x14ac:dyDescent="0.2">
      <c r="A1007" s="9"/>
      <c r="B1007" s="7"/>
      <c r="C1007" s="14"/>
      <c r="D1007" s="7"/>
      <c r="E1007" s="14"/>
      <c r="F1007" s="16" t="str">
        <f>IF($D1007=0,IF(ISBLANK($D1007),"","Not Obtained"),SUM($C1003-$D1007))</f>
        <v/>
      </c>
    </row>
    <row r="1008" spans="1:7" x14ac:dyDescent="0.2">
      <c r="A1008" s="11"/>
      <c r="B1008" s="7"/>
      <c r="C1008" s="7"/>
      <c r="D1008" s="29"/>
      <c r="E1008" s="14"/>
      <c r="F1008" s="31" t="str">
        <f>IF($D1008=0,IF(ISBLANK($D1008),"","Not Obtained"),SUM($C1008-$D1008))</f>
        <v/>
      </c>
      <c r="G1008" s="29" t="str">
        <f>IFERROR(INDEX('DOWNLOAD SHEET'!$D:$D,MATCH($A1008,'DOWNLOAD SHEET'!$A:$A,0))&amp;"","")</f>
        <v/>
      </c>
    </row>
    <row r="1009" spans="1:7" x14ac:dyDescent="0.2">
      <c r="A1009" s="9"/>
      <c r="B1009" s="7"/>
      <c r="C1009" s="14"/>
      <c r="D1009" s="7"/>
      <c r="E1009" s="14"/>
      <c r="F1009" s="16" t="str">
        <f>IF($D1009=0,IF(ISBLANK($D1009),"","Not Obtained"),SUM($C1008-$D1009))</f>
        <v/>
      </c>
    </row>
    <row r="1010" spans="1:7" x14ac:dyDescent="0.2">
      <c r="A1010" s="9"/>
      <c r="B1010" s="7"/>
      <c r="C1010" s="14"/>
      <c r="D1010" s="7"/>
      <c r="E1010" s="14"/>
      <c r="F1010" s="16" t="str">
        <f>IF($D1010=0,IF(ISBLANK($D1010),"","Not Obtained"),SUM($C1008-$D1010))</f>
        <v/>
      </c>
    </row>
    <row r="1011" spans="1:7" x14ac:dyDescent="0.2">
      <c r="A1011" s="9"/>
      <c r="B1011" s="7"/>
      <c r="C1011" s="14"/>
      <c r="D1011" s="7"/>
      <c r="E1011" s="14"/>
      <c r="F1011" s="16" t="str">
        <f>IF($D1011=0,IF(ISBLANK($D1011),"","Not Obtained"),SUM($C1008-$D1011))</f>
        <v/>
      </c>
    </row>
    <row r="1012" spans="1:7" x14ac:dyDescent="0.2">
      <c r="A1012" s="9"/>
      <c r="B1012" s="7"/>
      <c r="C1012" s="14"/>
      <c r="D1012" s="7"/>
      <c r="E1012" s="14"/>
      <c r="F1012" s="16" t="str">
        <f>IF($D1012=0,IF(ISBLANK($D1012),"","Not Obtained"),SUM($C1008-$D1012))</f>
        <v/>
      </c>
    </row>
    <row r="1013" spans="1:7" x14ac:dyDescent="0.2">
      <c r="A1013" s="9"/>
      <c r="B1013" s="7"/>
      <c r="C1013" s="7"/>
      <c r="D1013" s="29"/>
      <c r="E1013" s="14"/>
      <c r="F1013" s="31" t="str">
        <f>IF($D1013=0,IF(ISBLANK($D1013),"","Not Obtained"),SUM($C1013-$D1013))</f>
        <v/>
      </c>
      <c r="G1013" s="29" t="str">
        <f>IFERROR(INDEX('DOWNLOAD SHEET'!$D:$D,MATCH($A1013,'DOWNLOAD SHEET'!$A:$A,0))&amp;"","")</f>
        <v/>
      </c>
    </row>
    <row r="1014" spans="1:7" x14ac:dyDescent="0.2">
      <c r="A1014" s="9"/>
      <c r="B1014" s="7"/>
      <c r="C1014" s="14"/>
      <c r="D1014" s="7"/>
      <c r="E1014" s="14"/>
      <c r="F1014" s="16" t="str">
        <f>IF($D1014=0,IF(ISBLANK($D1014),"","Not Obtained"),SUM($C1013-$D1014))</f>
        <v/>
      </c>
    </row>
    <row r="1015" spans="1:7" x14ac:dyDescent="0.2">
      <c r="A1015" s="9"/>
      <c r="B1015" s="7"/>
      <c r="C1015" s="14"/>
      <c r="D1015" s="7"/>
      <c r="E1015" s="14"/>
      <c r="F1015" s="16" t="str">
        <f>IF($D1015=0,IF(ISBLANK($D1015),"","Not Obtained"),SUM($C1013-$D1015))</f>
        <v/>
      </c>
    </row>
    <row r="1016" spans="1:7" x14ac:dyDescent="0.2">
      <c r="A1016" s="9"/>
      <c r="B1016" s="7"/>
      <c r="C1016" s="14"/>
      <c r="D1016" s="7"/>
      <c r="E1016" s="14"/>
      <c r="F1016" s="16" t="str">
        <f>IF($D1016=0,IF(ISBLANK($D1016),"","Not Obtained"),SUM($C1013-$D1016))</f>
        <v/>
      </c>
    </row>
    <row r="1017" spans="1:7" x14ac:dyDescent="0.2">
      <c r="A1017" s="9"/>
      <c r="B1017" s="7"/>
      <c r="C1017" s="14"/>
      <c r="D1017" s="7"/>
      <c r="E1017" s="14"/>
      <c r="F1017" s="16" t="str">
        <f>IF($D1017=0,IF(ISBLANK($D1017),"","Not Obtained"),SUM($C1013-$D1017))</f>
        <v/>
      </c>
    </row>
    <row r="1018" spans="1:7" x14ac:dyDescent="0.2">
      <c r="A1018" s="11"/>
      <c r="B1018" s="7"/>
      <c r="C1018" s="7"/>
      <c r="D1018" s="29"/>
      <c r="E1018" s="14"/>
      <c r="F1018" s="31" t="str">
        <f>IF($D1018=0,IF(ISBLANK($D1018),"","Not Obtained"),SUM($C1018-$D1018))</f>
        <v/>
      </c>
      <c r="G1018" s="7"/>
    </row>
    <row r="1019" spans="1:7" x14ac:dyDescent="0.2">
      <c r="A1019" s="9"/>
      <c r="B1019" s="7"/>
      <c r="C1019" s="14"/>
      <c r="D1019" s="7"/>
      <c r="E1019" s="14"/>
      <c r="F1019" s="16" t="str">
        <f>IF($D1019=0,IF(ISBLANK($D1019),"","Not Obtained"),SUM($C1018-$D1019))</f>
        <v/>
      </c>
    </row>
    <row r="1020" spans="1:7" x14ac:dyDescent="0.2">
      <c r="A1020" s="9"/>
      <c r="B1020" s="7"/>
      <c r="C1020" s="14"/>
      <c r="D1020" s="7"/>
      <c r="E1020" s="14"/>
      <c r="F1020" s="16" t="str">
        <f>IF($D1020=0,IF(ISBLANK($D1020),"","Not Obtained"),SUM($C1018-$D1020))</f>
        <v/>
      </c>
    </row>
    <row r="1021" spans="1:7" x14ac:dyDescent="0.2">
      <c r="A1021" s="9"/>
      <c r="B1021" s="7"/>
      <c r="C1021" s="14"/>
      <c r="D1021" s="7"/>
      <c r="E1021" s="14"/>
      <c r="F1021" s="16" t="str">
        <f>IF($D1021=0,IF(ISBLANK($D1021),"","Not Obtained"),SUM($C1018-$D1021))</f>
        <v/>
      </c>
    </row>
    <row r="1022" spans="1:7" x14ac:dyDescent="0.2">
      <c r="A1022" s="9"/>
      <c r="B1022" s="7"/>
      <c r="C1022" s="14"/>
      <c r="D1022" s="7"/>
      <c r="E1022" s="14"/>
      <c r="F1022" s="16" t="str">
        <f>IF($D1022=0,IF(ISBLANK($D1022),"","Not Obtained"),SUM($C1018-$D1022))</f>
        <v/>
      </c>
    </row>
    <row r="1023" spans="1:7" x14ac:dyDescent="0.2">
      <c r="A1023" s="9"/>
      <c r="B1023" s="7"/>
      <c r="C1023" s="7"/>
      <c r="D1023" s="29"/>
      <c r="E1023" s="14"/>
      <c r="F1023" s="31" t="str">
        <f>IF($D1023=0,IF(ISBLANK($D1023),"","Not Obtained"),SUM($C1023-$D1023))</f>
        <v/>
      </c>
      <c r="G1023" s="7"/>
    </row>
    <row r="1024" spans="1:7" x14ac:dyDescent="0.2">
      <c r="A1024" s="9"/>
      <c r="B1024" s="7"/>
      <c r="C1024" s="14"/>
      <c r="D1024" s="7"/>
      <c r="E1024" s="14"/>
      <c r="F1024" s="16" t="str">
        <f>IF($D1024=0,IF(ISBLANK($D1024),"","Not Obtained"),SUM($C1023-$D1024))</f>
        <v/>
      </c>
    </row>
    <row r="1025" spans="1:7" x14ac:dyDescent="0.2">
      <c r="A1025" s="9"/>
      <c r="B1025" s="7"/>
      <c r="C1025" s="14"/>
      <c r="D1025" s="7"/>
      <c r="E1025" s="14"/>
      <c r="F1025" s="16" t="str">
        <f>IF($D1025=0,IF(ISBLANK($D1025),"","Not Obtained"),SUM($C1023-$D1025))</f>
        <v/>
      </c>
    </row>
    <row r="1026" spans="1:7" x14ac:dyDescent="0.2">
      <c r="A1026" s="9"/>
      <c r="B1026" s="7"/>
      <c r="C1026" s="14"/>
      <c r="D1026" s="7"/>
      <c r="E1026" s="14"/>
      <c r="F1026" s="16" t="str">
        <f>IF($D1026=0,IF(ISBLANK($D1026),"","Not Obtained"),SUM($C1023-$D1026))</f>
        <v/>
      </c>
    </row>
    <row r="1027" spans="1:7" x14ac:dyDescent="0.2">
      <c r="A1027" s="9"/>
      <c r="B1027" s="7"/>
      <c r="C1027" s="14"/>
      <c r="D1027" s="7"/>
      <c r="E1027" s="14"/>
      <c r="F1027" s="16" t="str">
        <f>IF($D1027=0,IF(ISBLANK($D1027),"","Not Obtained"),SUM($C1023-$D1027))</f>
        <v/>
      </c>
    </row>
    <row r="1028" spans="1:7" x14ac:dyDescent="0.2">
      <c r="A1028" s="11"/>
      <c r="B1028" s="7"/>
      <c r="C1028" s="7"/>
      <c r="D1028" s="29"/>
      <c r="E1028" s="14"/>
      <c r="F1028" s="31" t="str">
        <f>IF($D1028=0,IF(ISBLANK($D1028),"","Not Obtained"),SUM($C1028-$D1028))</f>
        <v/>
      </c>
      <c r="G1028" s="7"/>
    </row>
    <row r="1029" spans="1:7" x14ac:dyDescent="0.2">
      <c r="A1029" s="9"/>
      <c r="B1029" s="7"/>
      <c r="C1029" s="14"/>
      <c r="D1029" s="7"/>
      <c r="E1029" s="14"/>
      <c r="F1029" s="16" t="str">
        <f>IF($D1029=0,IF(ISBLANK($D1029),"","Not Obtained"),SUM($C1028-$D1029))</f>
        <v/>
      </c>
    </row>
    <row r="1030" spans="1:7" x14ac:dyDescent="0.2">
      <c r="A1030" s="9"/>
      <c r="B1030" s="7"/>
      <c r="C1030" s="14"/>
      <c r="D1030" s="7"/>
      <c r="E1030" s="14"/>
      <c r="F1030" s="16" t="str">
        <f>IF($D1030=0,IF(ISBLANK($D1030),"","Not Obtained"),SUM($C1028-$D1030))</f>
        <v/>
      </c>
    </row>
    <row r="1031" spans="1:7" x14ac:dyDescent="0.2">
      <c r="A1031" s="9"/>
      <c r="B1031" s="7"/>
      <c r="C1031" s="14"/>
      <c r="D1031" s="7"/>
      <c r="E1031" s="14"/>
      <c r="F1031" s="16" t="str">
        <f>IF($D1031=0,IF(ISBLANK($D1031),"","Not Obtained"),SUM($C1028-$D1031))</f>
        <v/>
      </c>
    </row>
    <row r="1032" spans="1:7" x14ac:dyDescent="0.2">
      <c r="A1032" s="9"/>
      <c r="B1032" s="7"/>
      <c r="C1032" s="14"/>
      <c r="D1032" s="7"/>
      <c r="E1032" s="14"/>
      <c r="F1032" s="16" t="str">
        <f>IF($D1032=0,IF(ISBLANK($D1032),"","Not Obtained"),SUM($C1028-$D1032))</f>
        <v/>
      </c>
    </row>
    <row r="1033" spans="1:7" x14ac:dyDescent="0.2">
      <c r="A1033" s="9"/>
      <c r="B1033" s="7"/>
      <c r="C1033" s="7"/>
      <c r="D1033" s="29"/>
      <c r="E1033" s="14"/>
      <c r="F1033" s="31" t="str">
        <f>IF($D1033=0,IF(ISBLANK($D1033),"","Not Obtained"),SUM($C1033-$D1033))</f>
        <v/>
      </c>
      <c r="G1033" s="7"/>
    </row>
    <row r="1034" spans="1:7" x14ac:dyDescent="0.2">
      <c r="A1034" s="9"/>
      <c r="B1034" s="7"/>
      <c r="C1034" s="14"/>
      <c r="D1034" s="7"/>
      <c r="E1034" s="14"/>
      <c r="F1034" s="16" t="str">
        <f>IF($D1034=0,IF(ISBLANK($D1034),"","Not Obtained"),SUM($C1033-$D1034))</f>
        <v/>
      </c>
    </row>
    <row r="1035" spans="1:7" x14ac:dyDescent="0.2">
      <c r="A1035" s="9"/>
      <c r="B1035" s="7"/>
      <c r="C1035" s="7"/>
      <c r="D1035" s="7"/>
      <c r="E1035" s="14"/>
      <c r="F1035" s="16" t="str">
        <f>IF($D1035=0,IF(ISBLANK($D1035),"","Not Obtained"),SUM($C1033-$D1035))</f>
        <v/>
      </c>
    </row>
    <row r="1036" spans="1:7" x14ac:dyDescent="0.2">
      <c r="A1036" s="9"/>
      <c r="B1036" s="7"/>
      <c r="C1036" s="7"/>
      <c r="D1036" s="7"/>
      <c r="E1036" s="14"/>
      <c r="F1036" s="16" t="str">
        <f>IF($D1036=0,IF(ISBLANK($D1036),"","Not Obtained"),SUM($C1033-$D1036))</f>
        <v/>
      </c>
    </row>
    <row r="1037" spans="1:7" x14ac:dyDescent="0.2">
      <c r="B1037" s="7"/>
      <c r="D1037" s="7"/>
      <c r="F1037" s="16" t="str">
        <f>IF($D1037=0,IF(ISBLANK($D1037),"","Not Obtained"),SUM($C1033-$D1037))</f>
        <v/>
      </c>
    </row>
    <row r="1038" spans="1:7" x14ac:dyDescent="0.2">
      <c r="A1038" s="11"/>
      <c r="B1038" s="7"/>
      <c r="C1038" s="7"/>
      <c r="D1038" s="29"/>
      <c r="E1038" s="14"/>
      <c r="F1038" s="31" t="str">
        <f>IF($D1038=0,IF(ISBLANK($D1038),"","Not Obtained"),SUM($C1038-$D1038))</f>
        <v/>
      </c>
      <c r="G1038" s="7"/>
    </row>
    <row r="1039" spans="1:7" x14ac:dyDescent="0.2">
      <c r="A1039" s="9"/>
      <c r="B1039" s="7"/>
      <c r="C1039" s="14"/>
      <c r="D1039" s="7"/>
      <c r="E1039" s="14"/>
      <c r="F1039" s="16" t="str">
        <f>IF($D1039=0,IF(ISBLANK($D1039),"","Not Obtained"),SUM($C1038-$D1039))</f>
        <v/>
      </c>
    </row>
    <row r="1040" spans="1:7" x14ac:dyDescent="0.2">
      <c r="A1040" s="9"/>
      <c r="B1040" s="7"/>
      <c r="C1040" s="14"/>
      <c r="D1040" s="7"/>
      <c r="E1040" s="14"/>
      <c r="F1040" s="16" t="str">
        <f>IF($D1040=0,IF(ISBLANK($D1040),"","Not Obtained"),SUM($C1038-$D1040))</f>
        <v/>
      </c>
    </row>
    <row r="1041" spans="1:7" x14ac:dyDescent="0.2">
      <c r="A1041" s="9"/>
      <c r="B1041" s="7"/>
      <c r="C1041" s="14"/>
      <c r="D1041" s="7"/>
      <c r="E1041" s="14"/>
      <c r="F1041" s="16" t="str">
        <f>IF($D1041=0,IF(ISBLANK($D1041),"","Not Obtained"),SUM($C1038-$D1041))</f>
        <v/>
      </c>
    </row>
    <row r="1042" spans="1:7" x14ac:dyDescent="0.2">
      <c r="A1042" s="9"/>
      <c r="B1042" s="7"/>
      <c r="C1042" s="14"/>
      <c r="D1042" s="7"/>
      <c r="E1042" s="14"/>
      <c r="F1042" s="16" t="str">
        <f>IF($D1042=0,IF(ISBLANK($D1042),"","Not Obtained"),SUM($C1038-$D1042))</f>
        <v/>
      </c>
    </row>
    <row r="1043" spans="1:7" x14ac:dyDescent="0.2">
      <c r="A1043" s="9"/>
      <c r="B1043" s="7"/>
      <c r="C1043" s="7"/>
      <c r="D1043" s="29"/>
      <c r="E1043" s="14"/>
      <c r="F1043" s="31" t="str">
        <f>IF($D1043=0,IF(ISBLANK($D1043),"","Not Obtained"),SUM($C1043-$D1043))</f>
        <v/>
      </c>
      <c r="G1043" s="7"/>
    </row>
    <row r="1044" spans="1:7" x14ac:dyDescent="0.2">
      <c r="A1044" s="9"/>
      <c r="B1044" s="7"/>
      <c r="C1044" s="14"/>
      <c r="D1044" s="7"/>
      <c r="F1044" s="16" t="str">
        <f>IF($D1044=0,IF(ISBLANK($D1044),"","Not Obtained"),SUM($C1043-$D1044))</f>
        <v/>
      </c>
    </row>
    <row r="1045" spans="1:7" x14ac:dyDescent="0.2">
      <c r="A1045" s="9"/>
      <c r="B1045" s="7"/>
      <c r="C1045" s="14"/>
      <c r="D1045" s="7"/>
      <c r="F1045" s="16" t="str">
        <f>IF($D1045=0,IF(ISBLANK($D1045),"","Not Obtained"),SUM($C1043-$D1045))</f>
        <v/>
      </c>
    </row>
    <row r="1046" spans="1:7" x14ac:dyDescent="0.2">
      <c r="A1046" s="9"/>
      <c r="B1046" s="7"/>
      <c r="C1046" s="14"/>
      <c r="D1046" s="7"/>
      <c r="F1046" s="16" t="str">
        <f>IF($D1046=0,IF(ISBLANK($D1046),"","Not Obtained"),SUM($C1043-$D1046))</f>
        <v/>
      </c>
    </row>
    <row r="1047" spans="1:7" x14ac:dyDescent="0.2">
      <c r="A1047" s="9"/>
      <c r="B1047" s="7"/>
      <c r="C1047" s="14"/>
      <c r="D1047" s="7"/>
      <c r="F1047" s="16" t="str">
        <f>IF($D1047=0,IF(ISBLANK($D1047),"","Not Obtained"),SUM($C1043-$D1047))</f>
        <v/>
      </c>
    </row>
    <row r="1048" spans="1:7" x14ac:dyDescent="0.2">
      <c r="A1048" s="11"/>
      <c r="B1048" s="7"/>
      <c r="C1048" s="7"/>
      <c r="D1048" s="29"/>
      <c r="E1048" s="14"/>
      <c r="F1048" s="31" t="str">
        <f>IF($D1048=0,IF(ISBLANK($D1048),"","Not Obtained"),SUM($C1048-$D1048))</f>
        <v/>
      </c>
      <c r="G1048" s="7"/>
    </row>
    <row r="1049" spans="1:7" x14ac:dyDescent="0.2">
      <c r="A1049" s="9"/>
      <c r="B1049" s="7"/>
      <c r="C1049" s="14"/>
      <c r="D1049" s="7"/>
      <c r="E1049" s="14"/>
      <c r="F1049" s="16" t="str">
        <f>IF($D1049=0,IF(ISBLANK($D1049),"","Not Obtained"),SUM($C1048-$D1049))</f>
        <v/>
      </c>
    </row>
    <row r="1050" spans="1:7" x14ac:dyDescent="0.2">
      <c r="A1050" s="9"/>
      <c r="B1050" s="7"/>
      <c r="C1050" s="14"/>
      <c r="D1050" s="7"/>
      <c r="E1050" s="14"/>
      <c r="F1050" s="16" t="str">
        <f>IF($D1050=0,IF(ISBLANK($D1050),"","Not Obtained"),SUM($C1048-$D1050))</f>
        <v/>
      </c>
    </row>
    <row r="1051" spans="1:7" x14ac:dyDescent="0.2">
      <c r="A1051" s="9"/>
      <c r="B1051" s="7"/>
      <c r="C1051" s="14"/>
      <c r="D1051" s="7"/>
      <c r="E1051" s="14"/>
      <c r="F1051" s="16" t="str">
        <f>IF($D1051=0,IF(ISBLANK($D1051),"","Not Obtained"),SUM($C1048-$D1051))</f>
        <v/>
      </c>
    </row>
    <row r="1052" spans="1:7" x14ac:dyDescent="0.2">
      <c r="A1052" s="9"/>
      <c r="B1052" s="7"/>
      <c r="C1052" s="14"/>
      <c r="D1052" s="7"/>
      <c r="E1052" s="14"/>
      <c r="F1052" s="16" t="str">
        <f>IF($D1052=0,IF(ISBLANK($D1052),"","Not Obtained"),SUM($C1048-$D1052))</f>
        <v/>
      </c>
    </row>
    <row r="1053" spans="1:7" x14ac:dyDescent="0.2">
      <c r="A1053" s="9"/>
      <c r="B1053" s="7"/>
      <c r="C1053" s="7"/>
      <c r="D1053" s="29"/>
      <c r="E1053" s="14"/>
      <c r="F1053" s="31" t="str">
        <f>IF($D1053=0,IF(ISBLANK($D1053),"","Not Obtained"),SUM($C1053-$D1053))</f>
        <v/>
      </c>
      <c r="G1053" s="7"/>
    </row>
    <row r="1054" spans="1:7" x14ac:dyDescent="0.2">
      <c r="B1054" s="7"/>
      <c r="D1054" s="7"/>
      <c r="F1054" s="16" t="str">
        <f>IF($D1054=0,IF(ISBLANK($D1054),"","Not Obtained"),SUM($C1053-$D1054))</f>
        <v/>
      </c>
    </row>
    <row r="1055" spans="1:7" x14ac:dyDescent="0.2">
      <c r="B1055" s="7"/>
      <c r="D1055" s="7"/>
      <c r="F1055" s="16" t="str">
        <f>IF($D1055=0,IF(ISBLANK($D1055),"","Not Obtained"),SUM($C1053-$D1055))</f>
        <v/>
      </c>
    </row>
    <row r="1056" spans="1:7" x14ac:dyDescent="0.2">
      <c r="B1056" s="7"/>
      <c r="D1056" s="7"/>
      <c r="F1056" s="16" t="str">
        <f>IF($D1056=0,IF(ISBLANK($D1056),"","Not Obtained"),SUM($C1053-$D1056))</f>
        <v/>
      </c>
    </row>
    <row r="1057" spans="2:6" x14ac:dyDescent="0.2">
      <c r="B1057" s="7"/>
      <c r="D1057" s="7"/>
      <c r="F1057" s="16" t="str">
        <f>IF($D1057=0,IF(ISBLANK($D1057),"","Not Obtained"),SUM($C1053-$D1057))</f>
        <v/>
      </c>
    </row>
    <row r="1058" spans="2:6" x14ac:dyDescent="0.2">
      <c r="B1058" s="7"/>
      <c r="D1058" s="29"/>
      <c r="F1058" s="31" t="str">
        <f>IF($D1058=0,IF(ISBLANK($D1058),"","Not Obtained"),SUM($C1058-$D1058))</f>
        <v/>
      </c>
    </row>
    <row r="1059" spans="2:6" x14ac:dyDescent="0.2">
      <c r="B1059" s="7"/>
      <c r="D1059" s="7"/>
      <c r="F1059" s="16" t="str">
        <f>IF($D1059=0,IF(ISBLANK($D1059),"","Not Obtained"),SUM($C1058-$D1059))</f>
        <v/>
      </c>
    </row>
    <row r="1060" spans="2:6" x14ac:dyDescent="0.2">
      <c r="B1060" s="7"/>
      <c r="D1060" s="7"/>
      <c r="F1060" s="16" t="str">
        <f>IF($D1060=0,IF(ISBLANK($D1060),"","Not Obtained"),SUM($C1058-$D1060))</f>
        <v/>
      </c>
    </row>
    <row r="1061" spans="2:6" x14ac:dyDescent="0.2">
      <c r="B1061" s="7"/>
      <c r="D1061" s="7"/>
      <c r="F1061" s="16" t="str">
        <f>IF($D1061=0,IF(ISBLANK($D1061),"","Not Obtained"),SUM($C1058-$D1061))</f>
        <v/>
      </c>
    </row>
    <row r="1062" spans="2:6" x14ac:dyDescent="0.2">
      <c r="B1062" s="7"/>
      <c r="D1062" s="7"/>
      <c r="F1062" s="16" t="str">
        <f>IF($D1062=0,IF(ISBLANK($D1062),"","Not Obtained"),SUM($C1058-$D1062))</f>
        <v/>
      </c>
    </row>
    <row r="1063" spans="2:6" x14ac:dyDescent="0.2">
      <c r="B1063" s="7"/>
      <c r="D1063" s="29"/>
      <c r="F1063" s="31" t="str">
        <f>IF($D1063=0,IF(ISBLANK($D1063),"","Not Obtained"),SUM($C1063-$D1063))</f>
        <v/>
      </c>
    </row>
    <row r="1064" spans="2:6" x14ac:dyDescent="0.2">
      <c r="B1064" s="7"/>
      <c r="D1064" s="7"/>
      <c r="F1064" s="16" t="str">
        <f>IF($D1064=0,IF(ISBLANK($D1064),"","Not Obtained"),SUM($C1063-$D1064))</f>
        <v/>
      </c>
    </row>
    <row r="1065" spans="2:6" x14ac:dyDescent="0.2">
      <c r="B1065" s="7"/>
      <c r="D1065" s="7"/>
      <c r="F1065" s="16" t="str">
        <f>IF($D1065=0,IF(ISBLANK($D1065),"","Not Obtained"),SUM($C1063-$D1065))</f>
        <v/>
      </c>
    </row>
    <row r="1066" spans="2:6" x14ac:dyDescent="0.2">
      <c r="B1066" s="7"/>
      <c r="D1066" s="7"/>
      <c r="F1066" s="16" t="str">
        <f>IF($D1066=0,IF(ISBLANK($D1066),"","Not Obtained"),SUM($C1063-$D1066))</f>
        <v/>
      </c>
    </row>
    <row r="1067" spans="2:6" x14ac:dyDescent="0.2">
      <c r="B1067" s="7"/>
      <c r="D1067" s="7"/>
      <c r="F1067" s="16" t="str">
        <f>IF($D1067=0,IF(ISBLANK($D1067),"","Not Obtained"),SUM($C1063-$D1067))</f>
        <v/>
      </c>
    </row>
    <row r="1068" spans="2:6" x14ac:dyDescent="0.2">
      <c r="B1068" s="7"/>
      <c r="D1068" s="29"/>
      <c r="F1068" s="31" t="str">
        <f>IF($D1068=0,IF(ISBLANK($D1068),"","Not Obtained"),SUM($C1068-$D1068))</f>
        <v/>
      </c>
    </row>
    <row r="1069" spans="2:6" x14ac:dyDescent="0.2">
      <c r="B1069" s="7"/>
      <c r="D1069" s="7"/>
      <c r="F1069" s="16" t="str">
        <f>IF($D1069=0,IF(ISBLANK($D1069),"","Not Obtained"),SUM($C1068-$D1069))</f>
        <v/>
      </c>
    </row>
    <row r="1070" spans="2:6" x14ac:dyDescent="0.2">
      <c r="B1070" s="7"/>
      <c r="D1070" s="7"/>
      <c r="F1070" s="16" t="str">
        <f>IF($D1070=0,IF(ISBLANK($D1070),"","Not Obtained"),SUM($C1068-$D1070))</f>
        <v/>
      </c>
    </row>
    <row r="1071" spans="2:6" x14ac:dyDescent="0.2">
      <c r="B1071" s="7"/>
      <c r="D1071" s="7"/>
      <c r="F1071" s="16" t="str">
        <f>IF($D1071=0,IF(ISBLANK($D1071),"","Not Obtained"),SUM($C1068-$D1071))</f>
        <v/>
      </c>
    </row>
    <row r="1072" spans="2:6" x14ac:dyDescent="0.2">
      <c r="B1072" s="7"/>
      <c r="D1072" s="7"/>
      <c r="F1072" s="16" t="str">
        <f>IF($D1072=0,IF(ISBLANK($D1072),"","Not Obtained"),SUM($C1068-$D1072))</f>
        <v/>
      </c>
    </row>
    <row r="1073" spans="2:6" x14ac:dyDescent="0.2">
      <c r="B1073" s="7"/>
      <c r="D1073" s="29"/>
      <c r="F1073" s="31" t="str">
        <f>IF($D1073=0,IF(ISBLANK($D1073),"","Not Obtained"),SUM($C1073-$D1073))</f>
        <v/>
      </c>
    </row>
    <row r="1074" spans="2:6" x14ac:dyDescent="0.2">
      <c r="B1074" s="7"/>
      <c r="D1074" s="7"/>
      <c r="F1074" s="16" t="str">
        <f>IF($D1074=0,IF(ISBLANK($D1074),"","Not Obtained"),SUM($C1073-$D1074))</f>
        <v/>
      </c>
    </row>
    <row r="1075" spans="2:6" x14ac:dyDescent="0.2">
      <c r="B1075" s="7"/>
      <c r="D1075" s="7"/>
      <c r="F1075" s="16" t="str">
        <f>IF($D1075=0,IF(ISBLANK($D1075),"","Not Obtained"),SUM($C1073-$D1075))</f>
        <v/>
      </c>
    </row>
    <row r="1076" spans="2:6" x14ac:dyDescent="0.2">
      <c r="B1076" s="7"/>
      <c r="D1076" s="7"/>
      <c r="F1076" s="16" t="str">
        <f>IF($D1076=0,IF(ISBLANK($D1076),"","Not Obtained"),SUM($C1073-$D1076))</f>
        <v/>
      </c>
    </row>
    <row r="1077" spans="2:6" x14ac:dyDescent="0.2">
      <c r="B1077" s="7"/>
      <c r="D1077" s="7"/>
      <c r="F1077" s="16" t="str">
        <f>IF($D1077=0,IF(ISBLANK($D1077),"","Not Obtained"),SUM($C1073-$D1077))</f>
        <v/>
      </c>
    </row>
    <row r="1078" spans="2:6" x14ac:dyDescent="0.2">
      <c r="B1078" s="7"/>
      <c r="D1078" s="29"/>
      <c r="F1078" s="31" t="str">
        <f>IF($D1078=0,IF(ISBLANK($D1078),"","Not Obtained"),SUM($C1078-$D1078))</f>
        <v/>
      </c>
    </row>
    <row r="1079" spans="2:6" x14ac:dyDescent="0.2">
      <c r="B1079" s="7"/>
      <c r="D1079" s="7"/>
      <c r="F1079" s="16" t="str">
        <f>IF($D1079=0,IF(ISBLANK($D1079),"","Not Obtained"),SUM($C1078-$D1079))</f>
        <v/>
      </c>
    </row>
    <row r="1080" spans="2:6" x14ac:dyDescent="0.2">
      <c r="B1080" s="7"/>
      <c r="D1080" s="7"/>
      <c r="F1080" s="16" t="str">
        <f>IF($D1080=0,IF(ISBLANK($D1080),"","Not Obtained"),SUM($C1078-$D1080))</f>
        <v/>
      </c>
    </row>
    <row r="1081" spans="2:6" x14ac:dyDescent="0.2">
      <c r="B1081" s="7"/>
      <c r="D1081" s="7"/>
      <c r="F1081" s="16" t="str">
        <f>IF($D1081=0,IF(ISBLANK($D1081),"","Not Obtained"),SUM($C1078-$D1081))</f>
        <v/>
      </c>
    </row>
    <row r="1082" spans="2:6" x14ac:dyDescent="0.2">
      <c r="B1082" s="7"/>
      <c r="D1082" s="7"/>
      <c r="F1082" s="16" t="str">
        <f>IF($D1082=0,IF(ISBLANK($D1082),"","Not Obtained"),SUM($C1078-$D1082))</f>
        <v/>
      </c>
    </row>
    <row r="1083" spans="2:6" x14ac:dyDescent="0.2">
      <c r="B1083" s="7"/>
      <c r="D1083" s="29"/>
      <c r="F1083" s="31" t="str">
        <f>IF($D1083=0,IF(ISBLANK($D1083),"","Not Obtained"),SUM($C1083-$D1083))</f>
        <v/>
      </c>
    </row>
    <row r="1084" spans="2:6" x14ac:dyDescent="0.2">
      <c r="B1084" s="7"/>
      <c r="D1084" s="7"/>
      <c r="F1084" s="16" t="str">
        <f>IF($D1084=0,IF(ISBLANK($D1084),"","Not Obtained"),SUM($C1083-$D1084))</f>
        <v/>
      </c>
    </row>
    <row r="1085" spans="2:6" x14ac:dyDescent="0.2">
      <c r="B1085" s="7"/>
      <c r="D1085" s="7"/>
      <c r="F1085" s="16" t="str">
        <f>IF($D1085=0,IF(ISBLANK($D1085),"","Not Obtained"),SUM($C1083-$D1085))</f>
        <v/>
      </c>
    </row>
    <row r="1086" spans="2:6" x14ac:dyDescent="0.2">
      <c r="B1086" s="7"/>
      <c r="D1086" s="7"/>
      <c r="F1086" s="16" t="str">
        <f>IF($D1086=0,IF(ISBLANK($D1086),"","Not Obtained"),SUM($C1083-$D1086))</f>
        <v/>
      </c>
    </row>
    <row r="1087" spans="2:6" x14ac:dyDescent="0.2">
      <c r="B1087" s="7"/>
      <c r="D1087" s="7"/>
      <c r="F1087" s="16" t="str">
        <f>IF($D1087=0,IF(ISBLANK($D1087),"","Not Obtained"),SUM($C1083-$D1087))</f>
        <v/>
      </c>
    </row>
    <row r="1088" spans="2:6" x14ac:dyDescent="0.2">
      <c r="B1088" s="7"/>
      <c r="D1088" s="29"/>
    </row>
    <row r="1089" spans="2:4" x14ac:dyDescent="0.2">
      <c r="B1089" s="7"/>
      <c r="D1089" s="7"/>
    </row>
    <row r="1090" spans="2:4" x14ac:dyDescent="0.2">
      <c r="B1090" s="7"/>
      <c r="D1090" s="7"/>
    </row>
    <row r="1091" spans="2:4" x14ac:dyDescent="0.2">
      <c r="B1091" s="7"/>
      <c r="D1091" s="7"/>
    </row>
    <row r="1092" spans="2:4" x14ac:dyDescent="0.2">
      <c r="B1092" s="7"/>
      <c r="D1092" s="7"/>
    </row>
    <row r="1093" spans="2:4" x14ac:dyDescent="0.2">
      <c r="B1093" s="7"/>
      <c r="D1093" s="29"/>
    </row>
    <row r="1094" spans="2:4" x14ac:dyDescent="0.2">
      <c r="B1094" s="7"/>
      <c r="D1094" s="7"/>
    </row>
    <row r="1095" spans="2:4" x14ac:dyDescent="0.2">
      <c r="B1095" s="7"/>
      <c r="D1095" s="7"/>
    </row>
    <row r="1096" spans="2:4" x14ac:dyDescent="0.2">
      <c r="B1096" s="7"/>
      <c r="D1096" s="7"/>
    </row>
    <row r="1097" spans="2:4" x14ac:dyDescent="0.2">
      <c r="B1097" s="7"/>
      <c r="D1097" s="7"/>
    </row>
    <row r="1098" spans="2:4" x14ac:dyDescent="0.2">
      <c r="B1098" s="7"/>
      <c r="D1098" s="29"/>
    </row>
    <row r="1099" spans="2:4" x14ac:dyDescent="0.2">
      <c r="B1099" s="7"/>
      <c r="D1099" s="7"/>
    </row>
    <row r="1100" spans="2:4" x14ac:dyDescent="0.2">
      <c r="B1100" s="7"/>
      <c r="D1100" s="7"/>
    </row>
    <row r="1101" spans="2:4" x14ac:dyDescent="0.2">
      <c r="B1101" s="7"/>
      <c r="D1101" s="7"/>
    </row>
    <row r="1102" spans="2:4" x14ac:dyDescent="0.2">
      <c r="B1102" s="7"/>
      <c r="D1102" s="7"/>
    </row>
    <row r="1103" spans="2:4" x14ac:dyDescent="0.2">
      <c r="B1103" s="7"/>
      <c r="D1103" s="29"/>
    </row>
    <row r="1104" spans="2:4" x14ac:dyDescent="0.2">
      <c r="B1104" s="7"/>
      <c r="D1104" s="7"/>
    </row>
    <row r="1105" spans="2:4" x14ac:dyDescent="0.2">
      <c r="B1105" s="7"/>
      <c r="D1105" s="7"/>
    </row>
    <row r="1106" spans="2:4" x14ac:dyDescent="0.2">
      <c r="B1106" s="7"/>
      <c r="D1106" s="7"/>
    </row>
    <row r="1107" spans="2:4" x14ac:dyDescent="0.2">
      <c r="B1107" s="7"/>
      <c r="D1107" s="7"/>
    </row>
    <row r="1108" spans="2:4" x14ac:dyDescent="0.2">
      <c r="B1108" s="7"/>
      <c r="D1108" s="29"/>
    </row>
    <row r="1109" spans="2:4" x14ac:dyDescent="0.2">
      <c r="B1109" s="7"/>
      <c r="D1109" s="7"/>
    </row>
    <row r="1110" spans="2:4" x14ac:dyDescent="0.2">
      <c r="B1110" s="7"/>
      <c r="D1110" s="7"/>
    </row>
    <row r="1111" spans="2:4" x14ac:dyDescent="0.2">
      <c r="B1111" s="7"/>
      <c r="D1111" s="7"/>
    </row>
    <row r="1112" spans="2:4" x14ac:dyDescent="0.2">
      <c r="B1112" s="7"/>
      <c r="D1112" s="7"/>
    </row>
    <row r="1113" spans="2:4" x14ac:dyDescent="0.2">
      <c r="B1113" s="7"/>
      <c r="D1113" s="29"/>
    </row>
    <row r="1114" spans="2:4" x14ac:dyDescent="0.2">
      <c r="B1114" s="7"/>
      <c r="D1114" s="7"/>
    </row>
    <row r="1115" spans="2:4" x14ac:dyDescent="0.2">
      <c r="B1115" s="7"/>
      <c r="D1115" s="7"/>
    </row>
    <row r="1116" spans="2:4" x14ac:dyDescent="0.2">
      <c r="B1116" s="7"/>
      <c r="D1116" s="7"/>
    </row>
    <row r="1117" spans="2:4" x14ac:dyDescent="0.2">
      <c r="B1117" s="7"/>
      <c r="D1117" s="7"/>
    </row>
    <row r="1118" spans="2:4" x14ac:dyDescent="0.2">
      <c r="B1118" s="7"/>
      <c r="D1118" s="29"/>
    </row>
    <row r="1119" spans="2:4" x14ac:dyDescent="0.2">
      <c r="B1119" s="7"/>
      <c r="D1119" s="7"/>
    </row>
    <row r="1120" spans="2:4" x14ac:dyDescent="0.2">
      <c r="B1120" s="7"/>
      <c r="D1120" s="7"/>
    </row>
    <row r="1121" spans="2:4" x14ac:dyDescent="0.2">
      <c r="B1121" s="7"/>
      <c r="D1121" s="7"/>
    </row>
    <row r="1122" spans="2:4" x14ac:dyDescent="0.2">
      <c r="B1122" s="7"/>
      <c r="D1122" s="7"/>
    </row>
    <row r="1123" spans="2:4" x14ac:dyDescent="0.2">
      <c r="B1123" s="7"/>
      <c r="D1123" s="29"/>
    </row>
    <row r="1124" spans="2:4" x14ac:dyDescent="0.2">
      <c r="B1124" s="7"/>
      <c r="D1124" s="7"/>
    </row>
    <row r="1125" spans="2:4" x14ac:dyDescent="0.2">
      <c r="B1125" s="7"/>
      <c r="D1125" s="7"/>
    </row>
    <row r="1126" spans="2:4" x14ac:dyDescent="0.2">
      <c r="B1126" s="7"/>
      <c r="D1126" s="7"/>
    </row>
    <row r="1127" spans="2:4" x14ac:dyDescent="0.2">
      <c r="B1127" s="7"/>
      <c r="D1127" s="7"/>
    </row>
    <row r="1128" spans="2:4" x14ac:dyDescent="0.2">
      <c r="B1128" s="7"/>
      <c r="D1128" s="29"/>
    </row>
    <row r="1129" spans="2:4" x14ac:dyDescent="0.2">
      <c r="B1129" s="7"/>
    </row>
    <row r="1130" spans="2:4" x14ac:dyDescent="0.2">
      <c r="B1130" s="14"/>
    </row>
    <row r="1131" spans="2:4" x14ac:dyDescent="0.2">
      <c r="B1131" s="14"/>
    </row>
    <row r="1132" spans="2:4" x14ac:dyDescent="0.2">
      <c r="B1132" s="14"/>
    </row>
    <row r="1133" spans="2:4" x14ac:dyDescent="0.2">
      <c r="B1133" s="7"/>
    </row>
    <row r="1134" spans="2:4" x14ac:dyDescent="0.2">
      <c r="B1134" s="7"/>
    </row>
    <row r="1135" spans="2:4" x14ac:dyDescent="0.2">
      <c r="B1135" s="7"/>
    </row>
    <row r="1136" spans="2:4" x14ac:dyDescent="0.2">
      <c r="B1136" s="7"/>
    </row>
    <row r="1137" spans="2:2" x14ac:dyDescent="0.2">
      <c r="B1137" s="7"/>
    </row>
    <row r="1138" spans="2:2" x14ac:dyDescent="0.2">
      <c r="B1138" s="7"/>
    </row>
    <row r="1139" spans="2:2" x14ac:dyDescent="0.2">
      <c r="B1139" s="7"/>
    </row>
    <row r="1140" spans="2:2" x14ac:dyDescent="0.2">
      <c r="B1140" s="7"/>
    </row>
    <row r="1141" spans="2:2" x14ac:dyDescent="0.2">
      <c r="B1141" s="7"/>
    </row>
    <row r="1142" spans="2:2" x14ac:dyDescent="0.2">
      <c r="B1142" s="7"/>
    </row>
    <row r="1143" spans="2:2" x14ac:dyDescent="0.2">
      <c r="B1143" s="7"/>
    </row>
  </sheetData>
  <customSheetViews>
    <customSheetView guid="{B1D7F3D8-C9CF-4E79-A9DE-2E2DD2AC1F82}" showPageBreaks="1" printArea="1">
      <selection activeCell="A9" sqref="A9"/>
      <pageMargins left="0.75" right="0.75" top="1" bottom="1" header="0.5" footer="0.5"/>
      <printOptions gridLines="1"/>
      <pageSetup scale="88" orientation="portrait" r:id="rId1"/>
      <headerFooter alignWithMargins="0"/>
    </customSheetView>
    <customSheetView guid="{1BDE0E37-764A-4F57-894C-48317DEB29C4}" showPageBreaks="1" printArea="1">
      <selection activeCell="E2" sqref="E2"/>
      <pageMargins left="0.75" right="0.75" top="1" bottom="1" header="0.5" footer="0.5"/>
      <printOptions gridLines="1"/>
      <pageSetup scale="88" orientation="portrait" r:id="rId2"/>
      <headerFooter alignWithMargins="0"/>
    </customSheetView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8" orientation="portrait" r:id="rId3"/>
      <headerFooter alignWithMargins="0"/>
    </customSheetView>
  </customSheetViews>
  <phoneticPr fontId="0" type="noConversion"/>
  <conditionalFormatting sqref="F8:F1087">
    <cfRule type="containsText" dxfId="0" priority="1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8" orientation="portrait" r:id="rId4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00000000-0002-0000-0100-000000000000}">
          <x14:formula1>
            <xm:f>Description!$C$2:$C$10</xm:f>
          </x14:formula1>
          <xm:sqref>E2</xm:sqref>
        </x14:dataValidation>
        <x14:dataValidation type="list" allowBlank="1" showInputMessage="1" showErrorMessage="1" xr:uid="{00000000-0002-0000-0100-000001000000}">
          <x14:formula1>
            <xm:f>Description!$A$2:$A$8</xm:f>
          </x14:formula1>
          <xm:sqref>E3</xm:sqref>
        </x14:dataValidation>
        <x14:dataValidation type="list" allowBlank="1" showInputMessage="1" showErrorMessage="1" xr:uid="{00000000-0002-0000-0100-000002000000}">
          <x14:formula1>
            <xm:f>'Survey Team'!$D$2:$D$8</xm:f>
          </x14:formula1>
          <xm:sqref>K4 E4</xm:sqref>
        </x14:dataValidation>
        <x14:dataValidation type="list" allowBlank="1" showInputMessage="1" showErrorMessage="1" xr:uid="{00000000-0002-0000-0100-000003000000}">
          <x14:formula1>
            <xm:f>'Survey Team'!$A$2:$A$18</xm:f>
          </x14:formula1>
          <xm:sqref>B3:B5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12"/>
  <sheetViews>
    <sheetView workbookViewId="0">
      <selection activeCell="D11" sqref="D11"/>
    </sheetView>
  </sheetViews>
  <sheetFormatPr defaultColWidth="15.7109375" defaultRowHeight="12.75" x14ac:dyDescent="0.2"/>
  <cols>
    <col min="1" max="1" width="15.85546875" style="2" customWidth="1"/>
    <col min="2" max="2" width="13.140625" style="2" customWidth="1"/>
    <col min="3" max="3" width="17" style="2" customWidth="1"/>
    <col min="4" max="4" width="20.140625" bestFit="1" customWidth="1"/>
  </cols>
  <sheetData>
    <row r="1" spans="1:9" x14ac:dyDescent="0.2">
      <c r="A1" s="27">
        <f>COUNTA(A7:A500)</f>
        <v>4</v>
      </c>
      <c r="C1" s="1" t="s">
        <v>11</v>
      </c>
      <c r="D1" s="1"/>
      <c r="E1" s="11"/>
      <c r="F1" s="11"/>
    </row>
    <row r="2" spans="1:9" x14ac:dyDescent="0.2">
      <c r="C2" s="1" t="s">
        <v>12</v>
      </c>
      <c r="D2" s="1"/>
      <c r="E2" s="4"/>
      <c r="F2" s="5"/>
    </row>
    <row r="3" spans="1:9" x14ac:dyDescent="0.2">
      <c r="C3" s="1" t="s">
        <v>13</v>
      </c>
      <c r="D3" s="11"/>
      <c r="E3" s="11"/>
      <c r="F3" s="11"/>
      <c r="G3" s="11"/>
    </row>
    <row r="4" spans="1:9" x14ac:dyDescent="0.2">
      <c r="C4" s="1"/>
      <c r="D4" s="11"/>
      <c r="E4" s="11"/>
    </row>
    <row r="5" spans="1:9" x14ac:dyDescent="0.2">
      <c r="C5" s="1"/>
      <c r="D5" s="1"/>
    </row>
    <row r="6" spans="1:9" x14ac:dyDescent="0.2">
      <c r="A6" s="2" t="s">
        <v>4</v>
      </c>
      <c r="B6" s="2" t="s">
        <v>14</v>
      </c>
      <c r="C6" s="2" t="s">
        <v>5</v>
      </c>
      <c r="D6" s="2" t="s">
        <v>10</v>
      </c>
      <c r="F6" s="2"/>
      <c r="G6" s="6"/>
      <c r="H6" s="6"/>
      <c r="I6" s="6"/>
    </row>
    <row r="7" spans="1:9" x14ac:dyDescent="0.2">
      <c r="A7" s="25">
        <v>200</v>
      </c>
      <c r="B7" s="26">
        <v>189.154</v>
      </c>
      <c r="C7" s="2" t="s">
        <v>72</v>
      </c>
      <c r="F7" s="2"/>
    </row>
    <row r="8" spans="1:9" x14ac:dyDescent="0.2">
      <c r="A8" s="25">
        <v>201</v>
      </c>
      <c r="B8">
        <v>190.70400000000001</v>
      </c>
      <c r="C8" s="2" t="s">
        <v>72</v>
      </c>
      <c r="E8" s="10"/>
      <c r="F8" s="8"/>
    </row>
    <row r="9" spans="1:9" x14ac:dyDescent="0.2">
      <c r="A9" s="25">
        <v>202</v>
      </c>
      <c r="B9" s="26">
        <v>182.50899999999999</v>
      </c>
      <c r="C9" s="2" t="s">
        <v>72</v>
      </c>
      <c r="E9" s="10"/>
      <c r="F9" s="8"/>
    </row>
    <row r="10" spans="1:9" x14ac:dyDescent="0.2">
      <c r="A10" s="25">
        <v>203</v>
      </c>
      <c r="B10">
        <v>175.13300000000001</v>
      </c>
      <c r="C10" s="2" t="s">
        <v>72</v>
      </c>
      <c r="E10" s="10"/>
      <c r="F10" s="8"/>
    </row>
    <row r="11" spans="1:9" x14ac:dyDescent="0.2">
      <c r="A11" s="25"/>
      <c r="B11" s="26"/>
      <c r="E11" s="10"/>
      <c r="F11" s="8"/>
    </row>
    <row r="12" spans="1:9" x14ac:dyDescent="0.2">
      <c r="A12" s="25"/>
      <c r="B12"/>
      <c r="E12" s="10"/>
      <c r="F12" s="8"/>
    </row>
    <row r="13" spans="1:9" x14ac:dyDescent="0.2">
      <c r="A13" s="25"/>
      <c r="B13" s="26"/>
      <c r="E13" s="10"/>
      <c r="F13" s="8"/>
    </row>
    <row r="14" spans="1:9" x14ac:dyDescent="0.2">
      <c r="A14" s="25"/>
      <c r="B14"/>
      <c r="E14" s="10"/>
      <c r="F14" s="8"/>
    </row>
    <row r="15" spans="1:9" x14ac:dyDescent="0.2">
      <c r="A15" s="25"/>
      <c r="B15" s="26"/>
      <c r="E15" s="10"/>
      <c r="F15" s="8"/>
    </row>
    <row r="16" spans="1:9" x14ac:dyDescent="0.2">
      <c r="A16" s="25"/>
      <c r="B16"/>
      <c r="E16" s="10"/>
      <c r="F16" s="8"/>
    </row>
    <row r="17" spans="1:6" x14ac:dyDescent="0.2">
      <c r="A17" s="25"/>
      <c r="B17" s="26"/>
      <c r="E17" s="10"/>
      <c r="F17" s="8"/>
    </row>
    <row r="18" spans="1:6" x14ac:dyDescent="0.2">
      <c r="A18" s="25"/>
      <c r="B18"/>
      <c r="E18" s="10"/>
      <c r="F18" s="8"/>
    </row>
    <row r="19" spans="1:6" x14ac:dyDescent="0.2">
      <c r="A19" s="25"/>
      <c r="B19" s="26"/>
      <c r="E19" s="10"/>
      <c r="F19" s="8"/>
    </row>
    <row r="20" spans="1:6" x14ac:dyDescent="0.2">
      <c r="A20" s="25"/>
      <c r="B20"/>
      <c r="E20" s="10"/>
      <c r="F20" s="8"/>
    </row>
    <row r="21" spans="1:6" x14ac:dyDescent="0.2">
      <c r="A21" s="25"/>
      <c r="B21" s="26"/>
      <c r="E21" s="10"/>
      <c r="F21" s="8"/>
    </row>
    <row r="22" spans="1:6" x14ac:dyDescent="0.2">
      <c r="A22" s="25"/>
      <c r="B22"/>
      <c r="E22" s="10"/>
      <c r="F22" s="8"/>
    </row>
    <row r="23" spans="1:6" x14ac:dyDescent="0.2">
      <c r="A23" s="25"/>
      <c r="B23" s="26"/>
      <c r="E23" s="10"/>
      <c r="F23" s="8"/>
    </row>
    <row r="24" spans="1:6" x14ac:dyDescent="0.2">
      <c r="A24" s="25"/>
      <c r="B24"/>
      <c r="E24" s="10"/>
      <c r="F24" s="8"/>
    </row>
    <row r="25" spans="1:6" x14ac:dyDescent="0.2">
      <c r="A25" s="25"/>
      <c r="B25" s="26"/>
      <c r="E25" s="10"/>
      <c r="F25" s="8"/>
    </row>
    <row r="26" spans="1:6" x14ac:dyDescent="0.2">
      <c r="A26" s="25"/>
      <c r="B26"/>
      <c r="E26" s="10"/>
      <c r="F26" s="8"/>
    </row>
    <row r="27" spans="1:6" x14ac:dyDescent="0.2">
      <c r="A27" s="25"/>
      <c r="B27" s="26"/>
      <c r="E27" s="10"/>
      <c r="F27" s="8"/>
    </row>
    <row r="28" spans="1:6" x14ac:dyDescent="0.2">
      <c r="A28" s="25"/>
      <c r="B28"/>
      <c r="E28" s="10"/>
      <c r="F28" s="8"/>
    </row>
    <row r="29" spans="1:6" x14ac:dyDescent="0.2">
      <c r="A29" s="25"/>
      <c r="B29" s="26"/>
      <c r="E29" s="10"/>
      <c r="F29" s="8"/>
    </row>
    <row r="30" spans="1:6" x14ac:dyDescent="0.2">
      <c r="A30" s="25"/>
      <c r="B30"/>
      <c r="E30" s="10"/>
      <c r="F30" s="8"/>
    </row>
    <row r="31" spans="1:6" x14ac:dyDescent="0.2">
      <c r="A31" s="25"/>
      <c r="B31" s="26"/>
      <c r="E31" s="10"/>
      <c r="F31" s="8"/>
    </row>
    <row r="32" spans="1:6" x14ac:dyDescent="0.2">
      <c r="A32" s="25"/>
      <c r="B32"/>
      <c r="E32" s="10"/>
      <c r="F32" s="8"/>
    </row>
    <row r="33" spans="1:6" x14ac:dyDescent="0.2">
      <c r="A33" s="25"/>
      <c r="B33" s="26"/>
      <c r="E33" s="10"/>
      <c r="F33" s="8"/>
    </row>
    <row r="34" spans="1:6" x14ac:dyDescent="0.2">
      <c r="A34" s="25"/>
      <c r="B34"/>
      <c r="E34" s="10"/>
      <c r="F34" s="8"/>
    </row>
    <row r="35" spans="1:6" x14ac:dyDescent="0.2">
      <c r="A35" s="25"/>
      <c r="B35" s="26"/>
      <c r="E35" s="10"/>
      <c r="F35" s="8"/>
    </row>
    <row r="36" spans="1:6" x14ac:dyDescent="0.2">
      <c r="A36" s="25"/>
      <c r="B36"/>
      <c r="E36" s="10"/>
      <c r="F36" s="8"/>
    </row>
    <row r="37" spans="1:6" x14ac:dyDescent="0.2">
      <c r="A37" s="25"/>
      <c r="B37" s="26"/>
      <c r="E37" s="10"/>
      <c r="F37" s="8"/>
    </row>
    <row r="38" spans="1:6" x14ac:dyDescent="0.2">
      <c r="A38" s="25"/>
      <c r="B38"/>
      <c r="E38" s="3"/>
      <c r="F38" s="8"/>
    </row>
    <row r="39" spans="1:6" x14ac:dyDescent="0.2">
      <c r="A39" s="25"/>
      <c r="B39" s="26"/>
      <c r="E39" s="3"/>
      <c r="F39" s="8"/>
    </row>
    <row r="40" spans="1:6" x14ac:dyDescent="0.2">
      <c r="A40" s="25"/>
      <c r="B40"/>
      <c r="E40" s="3"/>
      <c r="F40" s="8"/>
    </row>
    <row r="41" spans="1:6" x14ac:dyDescent="0.2">
      <c r="A41" s="25"/>
      <c r="B41" s="26"/>
      <c r="E41" s="3"/>
      <c r="F41" s="8"/>
    </row>
    <row r="42" spans="1:6" x14ac:dyDescent="0.2">
      <c r="A42" s="25"/>
      <c r="B42"/>
      <c r="E42" s="3"/>
      <c r="F42" s="8"/>
    </row>
    <row r="43" spans="1:6" x14ac:dyDescent="0.2">
      <c r="A43" s="25"/>
      <c r="B43" s="26"/>
      <c r="E43" s="3"/>
      <c r="F43" s="8"/>
    </row>
    <row r="44" spans="1:6" x14ac:dyDescent="0.2">
      <c r="A44" s="25"/>
      <c r="B44"/>
      <c r="E44" s="3"/>
      <c r="F44" s="8"/>
    </row>
    <row r="45" spans="1:6" x14ac:dyDescent="0.2">
      <c r="A45" s="25"/>
      <c r="B45" s="26"/>
      <c r="E45" s="3"/>
      <c r="F45" s="8"/>
    </row>
    <row r="46" spans="1:6" x14ac:dyDescent="0.2">
      <c r="A46" s="25"/>
      <c r="B46"/>
      <c r="E46" s="3"/>
      <c r="F46" s="8"/>
    </row>
    <row r="47" spans="1:6" x14ac:dyDescent="0.2">
      <c r="A47" s="25"/>
      <c r="B47" s="26"/>
      <c r="E47" s="3"/>
      <c r="F47" s="8"/>
    </row>
    <row r="48" spans="1:6" x14ac:dyDescent="0.2">
      <c r="A48" s="25"/>
      <c r="B48"/>
      <c r="E48" s="3"/>
      <c r="F48" s="8"/>
    </row>
    <row r="49" spans="1:6" x14ac:dyDescent="0.2">
      <c r="A49" s="25"/>
      <c r="B49" s="26"/>
      <c r="E49" s="3"/>
      <c r="F49" s="8"/>
    </row>
    <row r="50" spans="1:6" x14ac:dyDescent="0.2">
      <c r="A50" s="25"/>
      <c r="B50"/>
      <c r="E50" s="3"/>
      <c r="F50" s="8"/>
    </row>
    <row r="51" spans="1:6" x14ac:dyDescent="0.2">
      <c r="A51" s="25"/>
      <c r="B51" s="26"/>
      <c r="E51" s="3"/>
      <c r="F51" s="8"/>
    </row>
    <row r="52" spans="1:6" x14ac:dyDescent="0.2">
      <c r="A52" s="25"/>
      <c r="B52"/>
      <c r="E52" s="3"/>
      <c r="F52" s="8"/>
    </row>
    <row r="53" spans="1:6" x14ac:dyDescent="0.2">
      <c r="A53" s="25"/>
      <c r="B53" s="26"/>
      <c r="E53" s="3"/>
      <c r="F53" s="8"/>
    </row>
    <row r="54" spans="1:6" x14ac:dyDescent="0.2">
      <c r="A54" s="25"/>
      <c r="B54"/>
      <c r="E54" s="3"/>
      <c r="F54" s="8"/>
    </row>
    <row r="55" spans="1:6" x14ac:dyDescent="0.2">
      <c r="A55" s="25"/>
      <c r="B55" s="26"/>
      <c r="E55" s="3"/>
      <c r="F55" s="8"/>
    </row>
    <row r="56" spans="1:6" x14ac:dyDescent="0.2">
      <c r="A56" s="25"/>
      <c r="B56"/>
      <c r="E56" s="3"/>
      <c r="F56" s="8"/>
    </row>
    <row r="57" spans="1:6" x14ac:dyDescent="0.2">
      <c r="A57" s="25"/>
      <c r="B57" s="26"/>
      <c r="F57" s="2"/>
    </row>
    <row r="58" spans="1:6" x14ac:dyDescent="0.2">
      <c r="A58" s="25"/>
      <c r="B58"/>
      <c r="F58" s="2"/>
    </row>
    <row r="59" spans="1:6" x14ac:dyDescent="0.2">
      <c r="A59" s="25"/>
      <c r="B59" s="26"/>
    </row>
    <row r="60" spans="1:6" x14ac:dyDescent="0.2">
      <c r="A60" s="25"/>
      <c r="B60"/>
    </row>
    <row r="61" spans="1:6" x14ac:dyDescent="0.2">
      <c r="A61" s="25"/>
      <c r="B61" s="26"/>
    </row>
    <row r="62" spans="1:6" x14ac:dyDescent="0.2">
      <c r="A62" s="25"/>
      <c r="B62"/>
    </row>
    <row r="63" spans="1:6" x14ac:dyDescent="0.2">
      <c r="A63" s="25"/>
      <c r="B63" s="26"/>
    </row>
    <row r="64" spans="1:6" x14ac:dyDescent="0.2">
      <c r="A64" s="25"/>
      <c r="B64"/>
    </row>
    <row r="65" spans="1:2" x14ac:dyDescent="0.2">
      <c r="A65" s="25"/>
      <c r="B65" s="26"/>
    </row>
    <row r="66" spans="1:2" x14ac:dyDescent="0.2">
      <c r="A66" s="25"/>
      <c r="B66"/>
    </row>
    <row r="67" spans="1:2" x14ac:dyDescent="0.2">
      <c r="A67" s="25"/>
      <c r="B67" s="26"/>
    </row>
    <row r="68" spans="1:2" x14ac:dyDescent="0.2">
      <c r="A68" s="25"/>
      <c r="B68"/>
    </row>
    <row r="69" spans="1:2" x14ac:dyDescent="0.2">
      <c r="A69" s="25"/>
      <c r="B69" s="26"/>
    </row>
    <row r="70" spans="1:2" x14ac:dyDescent="0.2">
      <c r="A70" s="25"/>
      <c r="B70"/>
    </row>
    <row r="71" spans="1:2" x14ac:dyDescent="0.2">
      <c r="A71" s="25"/>
      <c r="B71" s="26"/>
    </row>
    <row r="72" spans="1:2" x14ac:dyDescent="0.2">
      <c r="A72" s="25"/>
      <c r="B72"/>
    </row>
    <row r="73" spans="1:2" x14ac:dyDescent="0.2">
      <c r="A73" s="25"/>
      <c r="B73" s="26"/>
    </row>
    <row r="74" spans="1:2" x14ac:dyDescent="0.2">
      <c r="A74" s="25"/>
      <c r="B74"/>
    </row>
    <row r="75" spans="1:2" x14ac:dyDescent="0.2">
      <c r="A75" s="25"/>
      <c r="B75" s="26"/>
    </row>
    <row r="76" spans="1:2" x14ac:dyDescent="0.2">
      <c r="A76" s="25"/>
      <c r="B76"/>
    </row>
    <row r="77" spans="1:2" x14ac:dyDescent="0.2">
      <c r="A77" s="25"/>
      <c r="B77" s="26"/>
    </row>
    <row r="78" spans="1:2" x14ac:dyDescent="0.2">
      <c r="A78" s="25"/>
      <c r="B78"/>
    </row>
    <row r="79" spans="1:2" x14ac:dyDescent="0.2">
      <c r="A79" s="25"/>
      <c r="B79" s="26"/>
    </row>
    <row r="80" spans="1:2" x14ac:dyDescent="0.2">
      <c r="A80" s="25"/>
      <c r="B80"/>
    </row>
    <row r="81" spans="1:2" x14ac:dyDescent="0.2">
      <c r="A81" s="25"/>
      <c r="B81" s="26"/>
    </row>
    <row r="82" spans="1:2" x14ac:dyDescent="0.2">
      <c r="A82" s="25"/>
      <c r="B82"/>
    </row>
    <row r="83" spans="1:2" x14ac:dyDescent="0.2">
      <c r="A83" s="25"/>
      <c r="B83" s="26"/>
    </row>
    <row r="84" spans="1:2" x14ac:dyDescent="0.2">
      <c r="A84" s="25"/>
      <c r="B84"/>
    </row>
    <row r="85" spans="1:2" x14ac:dyDescent="0.2">
      <c r="A85" s="25"/>
      <c r="B85" s="26"/>
    </row>
    <row r="86" spans="1:2" x14ac:dyDescent="0.2">
      <c r="A86" s="25"/>
      <c r="B86"/>
    </row>
    <row r="87" spans="1:2" x14ac:dyDescent="0.2">
      <c r="A87" s="25"/>
      <c r="B87" s="26"/>
    </row>
    <row r="88" spans="1:2" x14ac:dyDescent="0.2">
      <c r="A88" s="25"/>
      <c r="B88"/>
    </row>
    <row r="89" spans="1:2" x14ac:dyDescent="0.2">
      <c r="A89" s="25"/>
      <c r="B89" s="26"/>
    </row>
    <row r="90" spans="1:2" x14ac:dyDescent="0.2">
      <c r="A90" s="25"/>
      <c r="B90"/>
    </row>
    <row r="91" spans="1:2" x14ac:dyDescent="0.2">
      <c r="A91" s="25"/>
      <c r="B91" s="26"/>
    </row>
    <row r="92" spans="1:2" x14ac:dyDescent="0.2">
      <c r="A92" s="25"/>
      <c r="B92"/>
    </row>
    <row r="93" spans="1:2" x14ac:dyDescent="0.2">
      <c r="A93" s="25"/>
      <c r="B93" s="26"/>
    </row>
    <row r="94" spans="1:2" x14ac:dyDescent="0.2">
      <c r="A94" s="25"/>
      <c r="B94"/>
    </row>
    <row r="95" spans="1:2" x14ac:dyDescent="0.2">
      <c r="A95" s="25"/>
      <c r="B95" s="26"/>
    </row>
    <row r="96" spans="1:2" x14ac:dyDescent="0.2">
      <c r="A96" s="25"/>
      <c r="B96"/>
    </row>
    <row r="97" spans="1:2" x14ac:dyDescent="0.2">
      <c r="A97" s="25"/>
      <c r="B97" s="26"/>
    </row>
    <row r="98" spans="1:2" x14ac:dyDescent="0.2">
      <c r="A98" s="25"/>
      <c r="B98"/>
    </row>
    <row r="99" spans="1:2" x14ac:dyDescent="0.2">
      <c r="A99" s="25"/>
      <c r="B99" s="26"/>
    </row>
    <row r="100" spans="1:2" x14ac:dyDescent="0.2">
      <c r="A100" s="25"/>
      <c r="B100"/>
    </row>
    <row r="101" spans="1:2" x14ac:dyDescent="0.2">
      <c r="A101" s="25"/>
      <c r="B101" s="26"/>
    </row>
    <row r="102" spans="1:2" x14ac:dyDescent="0.2">
      <c r="A102" s="25"/>
      <c r="B102"/>
    </row>
    <row r="103" spans="1:2" x14ac:dyDescent="0.2">
      <c r="A103" s="25"/>
      <c r="B103" s="26"/>
    </row>
    <row r="104" spans="1:2" x14ac:dyDescent="0.2">
      <c r="A104" s="25"/>
      <c r="B104"/>
    </row>
    <row r="105" spans="1:2" x14ac:dyDescent="0.2">
      <c r="A105" s="25"/>
      <c r="B105" s="26"/>
    </row>
    <row r="106" spans="1:2" x14ac:dyDescent="0.2">
      <c r="A106" s="25"/>
      <c r="B106"/>
    </row>
    <row r="107" spans="1:2" x14ac:dyDescent="0.2">
      <c r="A107" s="25"/>
      <c r="B107" s="26"/>
    </row>
    <row r="108" spans="1:2" x14ac:dyDescent="0.2">
      <c r="A108" s="25"/>
      <c r="B108"/>
    </row>
    <row r="109" spans="1:2" x14ac:dyDescent="0.2">
      <c r="A109" s="25"/>
      <c r="B109" s="26"/>
    </row>
    <row r="110" spans="1:2" x14ac:dyDescent="0.2">
      <c r="A110" s="25"/>
      <c r="B110"/>
    </row>
    <row r="111" spans="1:2" x14ac:dyDescent="0.2">
      <c r="A111" s="25"/>
      <c r="B111" s="26"/>
    </row>
    <row r="112" spans="1:2" x14ac:dyDescent="0.2">
      <c r="A112" s="25"/>
      <c r="B112"/>
    </row>
    <row r="113" spans="1:2" x14ac:dyDescent="0.2">
      <c r="A113" s="25"/>
      <c r="B113" s="26"/>
    </row>
    <row r="114" spans="1:2" x14ac:dyDescent="0.2">
      <c r="A114" s="25"/>
      <c r="B114"/>
    </row>
    <row r="115" spans="1:2" x14ac:dyDescent="0.2">
      <c r="A115" s="25"/>
      <c r="B115" s="26"/>
    </row>
    <row r="116" spans="1:2" x14ac:dyDescent="0.2">
      <c r="A116" s="25"/>
      <c r="B116"/>
    </row>
    <row r="117" spans="1:2" x14ac:dyDescent="0.2">
      <c r="A117" s="25"/>
      <c r="B117" s="26"/>
    </row>
    <row r="118" spans="1:2" x14ac:dyDescent="0.2">
      <c r="A118" s="25"/>
      <c r="B118"/>
    </row>
    <row r="119" spans="1:2" x14ac:dyDescent="0.2">
      <c r="A119" s="25"/>
      <c r="B119" s="26"/>
    </row>
    <row r="120" spans="1:2" x14ac:dyDescent="0.2">
      <c r="A120" s="25"/>
      <c r="B120"/>
    </row>
    <row r="121" spans="1:2" x14ac:dyDescent="0.2">
      <c r="A121" s="25"/>
      <c r="B121" s="26"/>
    </row>
    <row r="122" spans="1:2" x14ac:dyDescent="0.2">
      <c r="A122" s="25"/>
      <c r="B122"/>
    </row>
    <row r="123" spans="1:2" x14ac:dyDescent="0.2">
      <c r="A123" s="25"/>
      <c r="B123" s="26"/>
    </row>
    <row r="124" spans="1:2" x14ac:dyDescent="0.2">
      <c r="A124" s="25"/>
      <c r="B124"/>
    </row>
    <row r="125" spans="1:2" x14ac:dyDescent="0.2">
      <c r="A125" s="25"/>
      <c r="B125" s="26"/>
    </row>
    <row r="126" spans="1:2" x14ac:dyDescent="0.2">
      <c r="A126" s="25"/>
      <c r="B126"/>
    </row>
    <row r="127" spans="1:2" x14ac:dyDescent="0.2">
      <c r="A127" s="25"/>
      <c r="B127" s="26"/>
    </row>
    <row r="128" spans="1:2" x14ac:dyDescent="0.2">
      <c r="A128" s="25"/>
      <c r="B128"/>
    </row>
    <row r="129" spans="1:2" x14ac:dyDescent="0.2">
      <c r="A129" s="25"/>
      <c r="B129" s="26"/>
    </row>
    <row r="130" spans="1:2" x14ac:dyDescent="0.2">
      <c r="A130" s="25"/>
      <c r="B130"/>
    </row>
    <row r="131" spans="1:2" x14ac:dyDescent="0.2">
      <c r="A131" s="25"/>
      <c r="B131" s="26"/>
    </row>
    <row r="132" spans="1:2" x14ac:dyDescent="0.2">
      <c r="A132" s="25"/>
      <c r="B132"/>
    </row>
    <row r="133" spans="1:2" x14ac:dyDescent="0.2">
      <c r="A133" s="25"/>
      <c r="B133" s="26"/>
    </row>
    <row r="134" spans="1:2" x14ac:dyDescent="0.2">
      <c r="A134" s="25"/>
      <c r="B134"/>
    </row>
    <row r="135" spans="1:2" x14ac:dyDescent="0.2">
      <c r="A135" s="25"/>
      <c r="B135" s="26"/>
    </row>
    <row r="136" spans="1:2" x14ac:dyDescent="0.2">
      <c r="A136" s="25"/>
      <c r="B136"/>
    </row>
    <row r="137" spans="1:2" x14ac:dyDescent="0.2">
      <c r="A137" s="25"/>
      <c r="B137" s="26"/>
    </row>
    <row r="138" spans="1:2" x14ac:dyDescent="0.2">
      <c r="A138" s="25"/>
      <c r="B138"/>
    </row>
    <row r="139" spans="1:2" x14ac:dyDescent="0.2">
      <c r="A139" s="25"/>
      <c r="B139" s="26"/>
    </row>
    <row r="140" spans="1:2" x14ac:dyDescent="0.2">
      <c r="A140" s="25"/>
      <c r="B140"/>
    </row>
    <row r="141" spans="1:2" x14ac:dyDescent="0.2">
      <c r="A141" s="25"/>
      <c r="B141" s="26"/>
    </row>
    <row r="142" spans="1:2" x14ac:dyDescent="0.2">
      <c r="A142" s="25"/>
      <c r="B142"/>
    </row>
    <row r="143" spans="1:2" x14ac:dyDescent="0.2">
      <c r="A143" s="25"/>
      <c r="B143" s="26"/>
    </row>
    <row r="144" spans="1:2" x14ac:dyDescent="0.2">
      <c r="A144" s="25"/>
      <c r="B144"/>
    </row>
    <row r="145" spans="1:2" x14ac:dyDescent="0.2">
      <c r="A145" s="25"/>
      <c r="B145" s="26"/>
    </row>
    <row r="146" spans="1:2" x14ac:dyDescent="0.2">
      <c r="A146" s="25"/>
      <c r="B146"/>
    </row>
    <row r="147" spans="1:2" x14ac:dyDescent="0.2">
      <c r="A147" s="25"/>
      <c r="B147" s="26"/>
    </row>
    <row r="148" spans="1:2" x14ac:dyDescent="0.2">
      <c r="A148" s="25"/>
      <c r="B148"/>
    </row>
    <row r="149" spans="1:2" x14ac:dyDescent="0.2">
      <c r="A149" s="25"/>
      <c r="B149" s="26"/>
    </row>
    <row r="150" spans="1:2" x14ac:dyDescent="0.2">
      <c r="A150" s="25"/>
      <c r="B150"/>
    </row>
    <row r="151" spans="1:2" x14ac:dyDescent="0.2">
      <c r="A151" s="25"/>
      <c r="B151" s="26"/>
    </row>
    <row r="152" spans="1:2" x14ac:dyDescent="0.2">
      <c r="A152" s="25"/>
      <c r="B152"/>
    </row>
    <row r="153" spans="1:2" x14ac:dyDescent="0.2">
      <c r="A153" s="25"/>
      <c r="B153" s="26"/>
    </row>
    <row r="154" spans="1:2" x14ac:dyDescent="0.2">
      <c r="A154" s="25"/>
      <c r="B154"/>
    </row>
    <row r="155" spans="1:2" x14ac:dyDescent="0.2">
      <c r="A155" s="25"/>
      <c r="B155" s="26"/>
    </row>
    <row r="156" spans="1:2" x14ac:dyDescent="0.2">
      <c r="A156" s="25"/>
      <c r="B156"/>
    </row>
    <row r="157" spans="1:2" x14ac:dyDescent="0.2">
      <c r="A157" s="25"/>
      <c r="B157" s="26"/>
    </row>
    <row r="158" spans="1:2" x14ac:dyDescent="0.2">
      <c r="A158" s="25"/>
      <c r="B158"/>
    </row>
    <row r="159" spans="1:2" x14ac:dyDescent="0.2">
      <c r="A159" s="25"/>
      <c r="B159" s="26"/>
    </row>
    <row r="160" spans="1:2" x14ac:dyDescent="0.2">
      <c r="A160" s="25"/>
      <c r="B160"/>
    </row>
    <row r="161" spans="1:2" x14ac:dyDescent="0.2">
      <c r="A161" s="25"/>
      <c r="B161" s="26"/>
    </row>
    <row r="162" spans="1:2" x14ac:dyDescent="0.2">
      <c r="A162" s="25"/>
      <c r="B162"/>
    </row>
    <row r="163" spans="1:2" x14ac:dyDescent="0.2">
      <c r="A163" s="25"/>
      <c r="B163" s="26"/>
    </row>
    <row r="164" spans="1:2" x14ac:dyDescent="0.2">
      <c r="A164" s="25"/>
      <c r="B164"/>
    </row>
    <row r="165" spans="1:2" x14ac:dyDescent="0.2">
      <c r="A165" s="25"/>
      <c r="B165" s="26"/>
    </row>
    <row r="166" spans="1:2" x14ac:dyDescent="0.2">
      <c r="A166" s="25"/>
      <c r="B166"/>
    </row>
    <row r="167" spans="1:2" x14ac:dyDescent="0.2">
      <c r="A167" s="25"/>
      <c r="B167" s="26"/>
    </row>
    <row r="168" spans="1:2" x14ac:dyDescent="0.2">
      <c r="A168" s="25"/>
      <c r="B168"/>
    </row>
    <row r="169" spans="1:2" x14ac:dyDescent="0.2">
      <c r="A169" s="25"/>
      <c r="B169" s="26"/>
    </row>
    <row r="170" spans="1:2" x14ac:dyDescent="0.2">
      <c r="A170" s="25"/>
      <c r="B170"/>
    </row>
    <row r="171" spans="1:2" x14ac:dyDescent="0.2">
      <c r="A171" s="25"/>
      <c r="B171" s="26"/>
    </row>
    <row r="172" spans="1:2" x14ac:dyDescent="0.2">
      <c r="A172" s="25"/>
      <c r="B172"/>
    </row>
    <row r="173" spans="1:2" x14ac:dyDescent="0.2">
      <c r="A173" s="25"/>
      <c r="B173" s="26"/>
    </row>
    <row r="174" spans="1:2" x14ac:dyDescent="0.2">
      <c r="A174" s="25"/>
      <c r="B174"/>
    </row>
    <row r="175" spans="1:2" x14ac:dyDescent="0.2">
      <c r="A175" s="25"/>
      <c r="B175" s="26"/>
    </row>
    <row r="176" spans="1:2" x14ac:dyDescent="0.2">
      <c r="A176" s="25"/>
      <c r="B176"/>
    </row>
    <row r="177" spans="1:2" x14ac:dyDescent="0.2">
      <c r="A177" s="25"/>
      <c r="B177" s="26"/>
    </row>
    <row r="178" spans="1:2" x14ac:dyDescent="0.2">
      <c r="A178" s="25"/>
      <c r="B178"/>
    </row>
    <row r="179" spans="1:2" x14ac:dyDescent="0.2">
      <c r="A179" s="25"/>
      <c r="B179" s="26"/>
    </row>
    <row r="180" spans="1:2" x14ac:dyDescent="0.2">
      <c r="A180" s="25"/>
      <c r="B180"/>
    </row>
    <row r="181" spans="1:2" x14ac:dyDescent="0.2">
      <c r="A181" s="25"/>
      <c r="B181" s="26"/>
    </row>
    <row r="182" spans="1:2" x14ac:dyDescent="0.2">
      <c r="A182" s="25"/>
      <c r="B182"/>
    </row>
    <row r="183" spans="1:2" x14ac:dyDescent="0.2">
      <c r="A183" s="25"/>
      <c r="B183" s="26"/>
    </row>
    <row r="184" spans="1:2" x14ac:dyDescent="0.2">
      <c r="A184" s="25"/>
      <c r="B184"/>
    </row>
    <row r="185" spans="1:2" x14ac:dyDescent="0.2">
      <c r="A185" s="25"/>
      <c r="B185" s="26"/>
    </row>
    <row r="186" spans="1:2" x14ac:dyDescent="0.2">
      <c r="A186" s="25"/>
      <c r="B186"/>
    </row>
    <row r="187" spans="1:2" x14ac:dyDescent="0.2">
      <c r="A187" s="25"/>
      <c r="B187" s="26"/>
    </row>
    <row r="188" spans="1:2" x14ac:dyDescent="0.2">
      <c r="A188" s="25"/>
      <c r="B188"/>
    </row>
    <row r="189" spans="1:2" x14ac:dyDescent="0.2">
      <c r="A189" s="25"/>
      <c r="B189" s="26"/>
    </row>
    <row r="190" spans="1:2" x14ac:dyDescent="0.2">
      <c r="A190" s="25"/>
      <c r="B190"/>
    </row>
    <row r="191" spans="1:2" x14ac:dyDescent="0.2">
      <c r="A191" s="25"/>
      <c r="B191" s="26"/>
    </row>
    <row r="192" spans="1:2" x14ac:dyDescent="0.2">
      <c r="A192" s="25"/>
      <c r="B192"/>
    </row>
    <row r="193" spans="1:2" x14ac:dyDescent="0.2">
      <c r="A193" s="25"/>
      <c r="B193" s="26"/>
    </row>
    <row r="194" spans="1:2" x14ac:dyDescent="0.2">
      <c r="A194" s="25"/>
      <c r="B194"/>
    </row>
    <row r="195" spans="1:2" x14ac:dyDescent="0.2">
      <c r="A195" s="25"/>
      <c r="B195" s="26"/>
    </row>
    <row r="196" spans="1:2" x14ac:dyDescent="0.2">
      <c r="A196" s="25"/>
      <c r="B196"/>
    </row>
    <row r="197" spans="1:2" x14ac:dyDescent="0.2">
      <c r="A197" s="25"/>
      <c r="B197" s="26"/>
    </row>
    <row r="198" spans="1:2" x14ac:dyDescent="0.2">
      <c r="A198" s="25"/>
      <c r="B198"/>
    </row>
    <row r="199" spans="1:2" x14ac:dyDescent="0.2">
      <c r="A199" s="25"/>
      <c r="B199" s="26"/>
    </row>
    <row r="200" spans="1:2" x14ac:dyDescent="0.2">
      <c r="A200" s="25"/>
      <c r="B200"/>
    </row>
    <row r="201" spans="1:2" x14ac:dyDescent="0.2">
      <c r="A201" s="25"/>
      <c r="B201" s="26"/>
    </row>
    <row r="202" spans="1:2" x14ac:dyDescent="0.2">
      <c r="A202" s="25"/>
      <c r="B202"/>
    </row>
    <row r="203" spans="1:2" x14ac:dyDescent="0.2">
      <c r="A203" s="25"/>
      <c r="B203" s="26"/>
    </row>
    <row r="204" spans="1:2" x14ac:dyDescent="0.2">
      <c r="A204" s="25"/>
      <c r="B204"/>
    </row>
    <row r="205" spans="1:2" x14ac:dyDescent="0.2">
      <c r="A205" s="25"/>
      <c r="B205" s="26"/>
    </row>
    <row r="206" spans="1:2" x14ac:dyDescent="0.2">
      <c r="A206" s="25"/>
      <c r="B206"/>
    </row>
    <row r="207" spans="1:2" x14ac:dyDescent="0.2">
      <c r="A207" s="25"/>
      <c r="B207" s="26"/>
    </row>
    <row r="208" spans="1:2" x14ac:dyDescent="0.2">
      <c r="A208" s="25"/>
      <c r="B208"/>
    </row>
    <row r="209" spans="1:2" x14ac:dyDescent="0.2">
      <c r="A209" s="25"/>
      <c r="B209" s="26"/>
    </row>
    <row r="210" spans="1:2" x14ac:dyDescent="0.2">
      <c r="A210" s="25"/>
      <c r="B210"/>
    </row>
    <row r="211" spans="1:2" x14ac:dyDescent="0.2">
      <c r="A211" s="25"/>
      <c r="B211" s="26"/>
    </row>
    <row r="212" spans="1:2" x14ac:dyDescent="0.2">
      <c r="A212" s="25"/>
      <c r="B212"/>
    </row>
    <row r="213" spans="1:2" x14ac:dyDescent="0.2">
      <c r="A213" s="25"/>
      <c r="B213" s="26"/>
    </row>
    <row r="214" spans="1:2" x14ac:dyDescent="0.2">
      <c r="A214" s="25"/>
      <c r="B214"/>
    </row>
    <row r="215" spans="1:2" x14ac:dyDescent="0.2">
      <c r="A215" s="25"/>
      <c r="B215" s="26"/>
    </row>
    <row r="216" spans="1:2" x14ac:dyDescent="0.2">
      <c r="A216" s="25"/>
      <c r="B216"/>
    </row>
    <row r="217" spans="1:2" x14ac:dyDescent="0.2">
      <c r="A217" s="25"/>
      <c r="B217" s="26"/>
    </row>
    <row r="218" spans="1:2" x14ac:dyDescent="0.2">
      <c r="A218" s="25"/>
      <c r="B218"/>
    </row>
    <row r="219" spans="1:2" x14ac:dyDescent="0.2">
      <c r="A219" s="25"/>
      <c r="B219" s="26"/>
    </row>
    <row r="220" spans="1:2" x14ac:dyDescent="0.2">
      <c r="A220" s="25"/>
      <c r="B220"/>
    </row>
    <row r="221" spans="1:2" x14ac:dyDescent="0.2">
      <c r="A221" s="25"/>
      <c r="B221" s="26"/>
    </row>
    <row r="222" spans="1:2" x14ac:dyDescent="0.2">
      <c r="A222" s="25"/>
      <c r="B222"/>
    </row>
    <row r="223" spans="1:2" x14ac:dyDescent="0.2">
      <c r="A223" s="25"/>
      <c r="B223" s="26"/>
    </row>
    <row r="224" spans="1:2" x14ac:dyDescent="0.2">
      <c r="A224" s="25"/>
      <c r="B224"/>
    </row>
    <row r="225" spans="1:2" x14ac:dyDescent="0.2">
      <c r="A225" s="25"/>
      <c r="B225" s="26"/>
    </row>
    <row r="226" spans="1:2" x14ac:dyDescent="0.2">
      <c r="A226" s="25"/>
      <c r="B226"/>
    </row>
    <row r="227" spans="1:2" x14ac:dyDescent="0.2">
      <c r="A227" s="25"/>
      <c r="B227" s="26"/>
    </row>
    <row r="228" spans="1:2" x14ac:dyDescent="0.2">
      <c r="A228" s="25"/>
      <c r="B228"/>
    </row>
    <row r="229" spans="1:2" x14ac:dyDescent="0.2">
      <c r="A229" s="25"/>
      <c r="B229" s="26"/>
    </row>
    <row r="230" spans="1:2" x14ac:dyDescent="0.2">
      <c r="A230" s="25"/>
      <c r="B230"/>
    </row>
    <row r="231" spans="1:2" x14ac:dyDescent="0.2">
      <c r="A231" s="25"/>
      <c r="B231" s="26"/>
    </row>
    <row r="232" spans="1:2" x14ac:dyDescent="0.2">
      <c r="A232" s="25"/>
      <c r="B232"/>
    </row>
    <row r="233" spans="1:2" x14ac:dyDescent="0.2">
      <c r="A233" s="25"/>
      <c r="B233" s="26"/>
    </row>
    <row r="234" spans="1:2" x14ac:dyDescent="0.2">
      <c r="A234" s="25"/>
      <c r="B234"/>
    </row>
    <row r="235" spans="1:2" x14ac:dyDescent="0.2">
      <c r="A235" s="25"/>
      <c r="B235" s="26"/>
    </row>
    <row r="236" spans="1:2" x14ac:dyDescent="0.2">
      <c r="A236" s="25"/>
      <c r="B236"/>
    </row>
    <row r="237" spans="1:2" x14ac:dyDescent="0.2">
      <c r="A237" s="25"/>
      <c r="B237" s="26"/>
    </row>
    <row r="238" spans="1:2" x14ac:dyDescent="0.2">
      <c r="A238" s="25"/>
      <c r="B238"/>
    </row>
    <row r="239" spans="1:2" x14ac:dyDescent="0.2">
      <c r="A239" s="25"/>
      <c r="B239" s="26"/>
    </row>
    <row r="240" spans="1:2" x14ac:dyDescent="0.2">
      <c r="A240" s="25"/>
      <c r="B240"/>
    </row>
    <row r="241" spans="1:2" x14ac:dyDescent="0.2">
      <c r="A241" s="25"/>
      <c r="B241" s="26"/>
    </row>
    <row r="242" spans="1:2" x14ac:dyDescent="0.2">
      <c r="A242" s="25"/>
      <c r="B242"/>
    </row>
    <row r="243" spans="1:2" x14ac:dyDescent="0.2">
      <c r="A243" s="25"/>
      <c r="B243" s="26"/>
    </row>
    <row r="244" spans="1:2" x14ac:dyDescent="0.2">
      <c r="A244" s="25"/>
      <c r="B244"/>
    </row>
    <row r="245" spans="1:2" x14ac:dyDescent="0.2">
      <c r="A245" s="25"/>
      <c r="B245" s="26"/>
    </row>
    <row r="246" spans="1:2" x14ac:dyDescent="0.2">
      <c r="A246" s="25"/>
      <c r="B246"/>
    </row>
    <row r="247" spans="1:2" x14ac:dyDescent="0.2">
      <c r="A247" s="25"/>
      <c r="B247" s="26"/>
    </row>
    <row r="248" spans="1:2" x14ac:dyDescent="0.2">
      <c r="A248" s="25"/>
      <c r="B248"/>
    </row>
    <row r="249" spans="1:2" x14ac:dyDescent="0.2">
      <c r="A249" s="25"/>
      <c r="B249" s="26"/>
    </row>
    <row r="250" spans="1:2" x14ac:dyDescent="0.2">
      <c r="A250" s="25"/>
      <c r="B250"/>
    </row>
    <row r="251" spans="1:2" x14ac:dyDescent="0.2">
      <c r="A251" s="25"/>
      <c r="B251" s="26"/>
    </row>
    <row r="252" spans="1:2" x14ac:dyDescent="0.2">
      <c r="A252" s="25"/>
      <c r="B252"/>
    </row>
    <row r="253" spans="1:2" x14ac:dyDescent="0.2">
      <c r="A253" s="25"/>
      <c r="B253" s="26"/>
    </row>
    <row r="254" spans="1:2" x14ac:dyDescent="0.2">
      <c r="A254" s="25"/>
      <c r="B254"/>
    </row>
    <row r="255" spans="1:2" x14ac:dyDescent="0.2">
      <c r="A255" s="25"/>
      <c r="B255" s="26"/>
    </row>
    <row r="256" spans="1:2" x14ac:dyDescent="0.2">
      <c r="A256" s="25"/>
      <c r="B256"/>
    </row>
    <row r="257" spans="1:2" x14ac:dyDescent="0.2">
      <c r="A257" s="25"/>
      <c r="B257" s="26"/>
    </row>
    <row r="258" spans="1:2" x14ac:dyDescent="0.2">
      <c r="A258" s="25"/>
      <c r="B258"/>
    </row>
    <row r="259" spans="1:2" x14ac:dyDescent="0.2">
      <c r="A259" s="25"/>
      <c r="B259" s="26"/>
    </row>
    <row r="260" spans="1:2" x14ac:dyDescent="0.2">
      <c r="A260" s="25"/>
      <c r="B260"/>
    </row>
    <row r="261" spans="1:2" x14ac:dyDescent="0.2">
      <c r="A261" s="25"/>
      <c r="B261" s="26"/>
    </row>
    <row r="262" spans="1:2" x14ac:dyDescent="0.2">
      <c r="A262" s="25"/>
      <c r="B262"/>
    </row>
    <row r="263" spans="1:2" x14ac:dyDescent="0.2">
      <c r="A263" s="25"/>
      <c r="B263" s="26"/>
    </row>
    <row r="264" spans="1:2" x14ac:dyDescent="0.2">
      <c r="A264" s="25"/>
      <c r="B264"/>
    </row>
    <row r="265" spans="1:2" x14ac:dyDescent="0.2">
      <c r="A265" s="25"/>
      <c r="B265" s="26"/>
    </row>
    <row r="266" spans="1:2" x14ac:dyDescent="0.2">
      <c r="A266" s="25"/>
      <c r="B266"/>
    </row>
    <row r="267" spans="1:2" x14ac:dyDescent="0.2">
      <c r="A267" s="25"/>
      <c r="B267" s="26"/>
    </row>
    <row r="268" spans="1:2" x14ac:dyDescent="0.2">
      <c r="A268" s="25"/>
      <c r="B268"/>
    </row>
    <row r="269" spans="1:2" x14ac:dyDescent="0.2">
      <c r="A269" s="25"/>
      <c r="B269" s="26"/>
    </row>
    <row r="270" spans="1:2" x14ac:dyDescent="0.2">
      <c r="A270" s="25"/>
      <c r="B270"/>
    </row>
    <row r="271" spans="1:2" x14ac:dyDescent="0.2">
      <c r="A271" s="25"/>
      <c r="B271" s="26"/>
    </row>
    <row r="272" spans="1:2" x14ac:dyDescent="0.2">
      <c r="A272" s="25"/>
      <c r="B272"/>
    </row>
    <row r="273" spans="1:2" x14ac:dyDescent="0.2">
      <c r="A273" s="25"/>
      <c r="B273" s="26"/>
    </row>
    <row r="274" spans="1:2" x14ac:dyDescent="0.2">
      <c r="A274" s="25"/>
      <c r="B274"/>
    </row>
    <row r="275" spans="1:2" x14ac:dyDescent="0.2">
      <c r="A275" s="25"/>
      <c r="B275" s="26"/>
    </row>
    <row r="276" spans="1:2" x14ac:dyDescent="0.2">
      <c r="A276" s="25"/>
      <c r="B276"/>
    </row>
    <row r="277" spans="1:2" x14ac:dyDescent="0.2">
      <c r="A277" s="25"/>
      <c r="B277" s="26"/>
    </row>
    <row r="278" spans="1:2" x14ac:dyDescent="0.2">
      <c r="A278" s="25"/>
      <c r="B278"/>
    </row>
    <row r="279" spans="1:2" x14ac:dyDescent="0.2">
      <c r="A279" s="25"/>
      <c r="B279" s="26"/>
    </row>
    <row r="280" spans="1:2" x14ac:dyDescent="0.2">
      <c r="A280" s="25"/>
      <c r="B280"/>
    </row>
    <row r="281" spans="1:2" x14ac:dyDescent="0.2">
      <c r="A281" s="25"/>
      <c r="B281" s="26"/>
    </row>
    <row r="282" spans="1:2" x14ac:dyDescent="0.2">
      <c r="A282" s="25"/>
      <c r="B282"/>
    </row>
    <row r="283" spans="1:2" x14ac:dyDescent="0.2">
      <c r="A283" s="25"/>
      <c r="B283" s="26"/>
    </row>
    <row r="284" spans="1:2" x14ac:dyDescent="0.2">
      <c r="A284" s="25"/>
      <c r="B284"/>
    </row>
    <row r="285" spans="1:2" x14ac:dyDescent="0.2">
      <c r="A285" s="25"/>
      <c r="B285" s="26"/>
    </row>
    <row r="286" spans="1:2" x14ac:dyDescent="0.2">
      <c r="A286" s="25"/>
      <c r="B286"/>
    </row>
    <row r="287" spans="1:2" x14ac:dyDescent="0.2">
      <c r="A287" s="25"/>
      <c r="B287" s="26"/>
    </row>
    <row r="288" spans="1:2" x14ac:dyDescent="0.2">
      <c r="A288" s="25"/>
      <c r="B288"/>
    </row>
    <row r="289" spans="1:2" x14ac:dyDescent="0.2">
      <c r="A289" s="25"/>
      <c r="B289" s="26"/>
    </row>
    <row r="290" spans="1:2" x14ac:dyDescent="0.2">
      <c r="A290" s="25"/>
      <c r="B290"/>
    </row>
    <row r="291" spans="1:2" x14ac:dyDescent="0.2">
      <c r="A291" s="25"/>
      <c r="B291" s="26"/>
    </row>
    <row r="292" spans="1:2" x14ac:dyDescent="0.2">
      <c r="A292" s="25"/>
      <c r="B292"/>
    </row>
    <row r="293" spans="1:2" x14ac:dyDescent="0.2">
      <c r="A293" s="25"/>
      <c r="B293" s="26"/>
    </row>
    <row r="294" spans="1:2" x14ac:dyDescent="0.2">
      <c r="A294" s="25"/>
      <c r="B294"/>
    </row>
    <row r="295" spans="1:2" x14ac:dyDescent="0.2">
      <c r="A295" s="25"/>
      <c r="B295" s="26"/>
    </row>
    <row r="296" spans="1:2" x14ac:dyDescent="0.2">
      <c r="A296" s="25"/>
      <c r="B296"/>
    </row>
    <row r="297" spans="1:2" x14ac:dyDescent="0.2">
      <c r="A297" s="25"/>
      <c r="B297" s="26"/>
    </row>
    <row r="298" spans="1:2" x14ac:dyDescent="0.2">
      <c r="A298" s="25"/>
      <c r="B298"/>
    </row>
    <row r="299" spans="1:2" x14ac:dyDescent="0.2">
      <c r="A299" s="25"/>
      <c r="B299" s="26"/>
    </row>
    <row r="300" spans="1:2" x14ac:dyDescent="0.2">
      <c r="A300" s="25"/>
      <c r="B300"/>
    </row>
    <row r="301" spans="1:2" x14ac:dyDescent="0.2">
      <c r="A301" s="25"/>
      <c r="B301" s="26"/>
    </row>
    <row r="302" spans="1:2" x14ac:dyDescent="0.2">
      <c r="A302" s="25"/>
      <c r="B302"/>
    </row>
    <row r="303" spans="1:2" x14ac:dyDescent="0.2">
      <c r="A303" s="25"/>
      <c r="B303" s="26"/>
    </row>
    <row r="304" spans="1:2" x14ac:dyDescent="0.2">
      <c r="A304" s="25"/>
      <c r="B304"/>
    </row>
    <row r="305" spans="1:2" x14ac:dyDescent="0.2">
      <c r="A305" s="25"/>
      <c r="B305" s="26"/>
    </row>
    <row r="306" spans="1:2" x14ac:dyDescent="0.2">
      <c r="A306" s="25"/>
      <c r="B306"/>
    </row>
    <row r="307" spans="1:2" x14ac:dyDescent="0.2">
      <c r="A307" s="25"/>
      <c r="B307" s="26"/>
    </row>
    <row r="308" spans="1:2" x14ac:dyDescent="0.2">
      <c r="A308" s="25"/>
      <c r="B308"/>
    </row>
    <row r="309" spans="1:2" x14ac:dyDescent="0.2">
      <c r="A309" s="25"/>
      <c r="B309" s="26"/>
    </row>
    <row r="310" spans="1:2" x14ac:dyDescent="0.2">
      <c r="A310" s="25"/>
      <c r="B310"/>
    </row>
    <row r="311" spans="1:2" x14ac:dyDescent="0.2">
      <c r="A311" s="25"/>
      <c r="B311" s="26"/>
    </row>
    <row r="312" spans="1:2" x14ac:dyDescent="0.2">
      <c r="A312" s="25"/>
      <c r="B312"/>
    </row>
    <row r="313" spans="1:2" x14ac:dyDescent="0.2">
      <c r="A313" s="25"/>
      <c r="B313" s="26"/>
    </row>
    <row r="314" spans="1:2" x14ac:dyDescent="0.2">
      <c r="A314" s="25"/>
      <c r="B314"/>
    </row>
    <row r="315" spans="1:2" x14ac:dyDescent="0.2">
      <c r="A315" s="25"/>
      <c r="B315" s="26"/>
    </row>
    <row r="316" spans="1:2" x14ac:dyDescent="0.2">
      <c r="A316" s="25"/>
      <c r="B316"/>
    </row>
    <row r="317" spans="1:2" x14ac:dyDescent="0.2">
      <c r="A317" s="25"/>
      <c r="B317" s="26"/>
    </row>
    <row r="318" spans="1:2" x14ac:dyDescent="0.2">
      <c r="A318" s="25"/>
      <c r="B318"/>
    </row>
    <row r="319" spans="1:2" x14ac:dyDescent="0.2">
      <c r="A319" s="25"/>
      <c r="B319" s="26"/>
    </row>
    <row r="320" spans="1:2" x14ac:dyDescent="0.2">
      <c r="A320" s="25"/>
      <c r="B320"/>
    </row>
    <row r="321" spans="1:2" x14ac:dyDescent="0.2">
      <c r="A321" s="25"/>
      <c r="B321" s="26"/>
    </row>
    <row r="322" spans="1:2" x14ac:dyDescent="0.2">
      <c r="A322" s="25"/>
      <c r="B322"/>
    </row>
    <row r="323" spans="1:2" x14ac:dyDescent="0.2">
      <c r="A323" s="25"/>
      <c r="B323" s="26"/>
    </row>
    <row r="324" spans="1:2" x14ac:dyDescent="0.2">
      <c r="A324" s="25"/>
      <c r="B324"/>
    </row>
    <row r="325" spans="1:2" x14ac:dyDescent="0.2">
      <c r="A325" s="25"/>
      <c r="B325" s="26"/>
    </row>
    <row r="326" spans="1:2" x14ac:dyDescent="0.2">
      <c r="A326" s="25"/>
      <c r="B326"/>
    </row>
    <row r="327" spans="1:2" x14ac:dyDescent="0.2">
      <c r="A327" s="25"/>
      <c r="B327" s="26"/>
    </row>
    <row r="328" spans="1:2" x14ac:dyDescent="0.2">
      <c r="A328" s="25"/>
      <c r="B328"/>
    </row>
    <row r="329" spans="1:2" x14ac:dyDescent="0.2">
      <c r="A329" s="25"/>
      <c r="B329" s="26"/>
    </row>
    <row r="330" spans="1:2" x14ac:dyDescent="0.2">
      <c r="A330" s="25"/>
      <c r="B330"/>
    </row>
    <row r="331" spans="1:2" x14ac:dyDescent="0.2">
      <c r="A331" s="25"/>
      <c r="B331" s="26"/>
    </row>
    <row r="332" spans="1:2" x14ac:dyDescent="0.2">
      <c r="A332" s="25"/>
      <c r="B332"/>
    </row>
    <row r="333" spans="1:2" x14ac:dyDescent="0.2">
      <c r="A333" s="25"/>
      <c r="B333" s="26"/>
    </row>
    <row r="334" spans="1:2" x14ac:dyDescent="0.2">
      <c r="A334" s="25"/>
      <c r="B334"/>
    </row>
    <row r="335" spans="1:2" x14ac:dyDescent="0.2">
      <c r="A335" s="25"/>
      <c r="B335" s="26"/>
    </row>
    <row r="336" spans="1:2" x14ac:dyDescent="0.2">
      <c r="A336" s="25"/>
      <c r="B336"/>
    </row>
    <row r="337" spans="1:2" x14ac:dyDescent="0.2">
      <c r="A337" s="25"/>
      <c r="B337" s="26"/>
    </row>
    <row r="338" spans="1:2" x14ac:dyDescent="0.2">
      <c r="A338" s="25"/>
      <c r="B338"/>
    </row>
    <row r="339" spans="1:2" x14ac:dyDescent="0.2">
      <c r="A339" s="25"/>
      <c r="B339" s="26"/>
    </row>
    <row r="340" spans="1:2" x14ac:dyDescent="0.2">
      <c r="A340" s="25"/>
      <c r="B340"/>
    </row>
    <row r="341" spans="1:2" x14ac:dyDescent="0.2">
      <c r="A341" s="25"/>
      <c r="B341" s="26"/>
    </row>
    <row r="342" spans="1:2" x14ac:dyDescent="0.2">
      <c r="A342" s="25"/>
      <c r="B342"/>
    </row>
    <row r="343" spans="1:2" x14ac:dyDescent="0.2">
      <c r="A343" s="25"/>
      <c r="B343" s="26"/>
    </row>
    <row r="344" spans="1:2" x14ac:dyDescent="0.2">
      <c r="A344" s="25"/>
      <c r="B344"/>
    </row>
    <row r="345" spans="1:2" x14ac:dyDescent="0.2">
      <c r="A345" s="25"/>
      <c r="B345" s="26"/>
    </row>
    <row r="346" spans="1:2" x14ac:dyDescent="0.2">
      <c r="A346" s="25"/>
      <c r="B346"/>
    </row>
    <row r="347" spans="1:2" x14ac:dyDescent="0.2">
      <c r="A347" s="25"/>
      <c r="B347" s="26"/>
    </row>
    <row r="348" spans="1:2" x14ac:dyDescent="0.2">
      <c r="A348" s="25"/>
      <c r="B348"/>
    </row>
    <row r="349" spans="1:2" x14ac:dyDescent="0.2">
      <c r="A349" s="25"/>
      <c r="B349" s="26"/>
    </row>
    <row r="350" spans="1:2" x14ac:dyDescent="0.2">
      <c r="A350" s="25"/>
      <c r="B350"/>
    </row>
    <row r="351" spans="1:2" x14ac:dyDescent="0.2">
      <c r="A351" s="25"/>
      <c r="B351" s="26"/>
    </row>
    <row r="352" spans="1:2" x14ac:dyDescent="0.2">
      <c r="A352" s="25"/>
      <c r="B352"/>
    </row>
    <row r="353" spans="1:2" x14ac:dyDescent="0.2">
      <c r="A353" s="25"/>
      <c r="B353" s="26"/>
    </row>
    <row r="354" spans="1:2" x14ac:dyDescent="0.2">
      <c r="A354" s="25"/>
      <c r="B354"/>
    </row>
    <row r="355" spans="1:2" x14ac:dyDescent="0.2">
      <c r="A355" s="25"/>
      <c r="B355" s="26"/>
    </row>
    <row r="356" spans="1:2" x14ac:dyDescent="0.2">
      <c r="A356" s="25"/>
      <c r="B356"/>
    </row>
    <row r="357" spans="1:2" x14ac:dyDescent="0.2">
      <c r="A357" s="25"/>
      <c r="B357" s="26"/>
    </row>
    <row r="358" spans="1:2" x14ac:dyDescent="0.2">
      <c r="A358" s="25"/>
      <c r="B358"/>
    </row>
    <row r="359" spans="1:2" x14ac:dyDescent="0.2">
      <c r="A359" s="25"/>
      <c r="B359" s="26"/>
    </row>
    <row r="360" spans="1:2" x14ac:dyDescent="0.2">
      <c r="A360" s="25"/>
      <c r="B360"/>
    </row>
    <row r="361" spans="1:2" x14ac:dyDescent="0.2">
      <c r="A361" s="25"/>
      <c r="B361" s="26"/>
    </row>
    <row r="362" spans="1:2" x14ac:dyDescent="0.2">
      <c r="A362" s="25"/>
      <c r="B362"/>
    </row>
    <row r="363" spans="1:2" x14ac:dyDescent="0.2">
      <c r="A363" s="25"/>
      <c r="B363" s="26"/>
    </row>
    <row r="364" spans="1:2" x14ac:dyDescent="0.2">
      <c r="A364" s="25"/>
      <c r="B364"/>
    </row>
    <row r="365" spans="1:2" x14ac:dyDescent="0.2">
      <c r="A365" s="25"/>
      <c r="B365" s="26"/>
    </row>
    <row r="366" spans="1:2" x14ac:dyDescent="0.2">
      <c r="A366" s="25"/>
      <c r="B366"/>
    </row>
    <row r="367" spans="1:2" x14ac:dyDescent="0.2">
      <c r="A367" s="25"/>
      <c r="B367" s="26"/>
    </row>
    <row r="368" spans="1:2" x14ac:dyDescent="0.2">
      <c r="A368" s="25"/>
      <c r="B368"/>
    </row>
    <row r="369" spans="1:2" x14ac:dyDescent="0.2">
      <c r="A369" s="25"/>
      <c r="B369" s="26"/>
    </row>
    <row r="370" spans="1:2" x14ac:dyDescent="0.2">
      <c r="A370" s="25"/>
      <c r="B370"/>
    </row>
    <row r="371" spans="1:2" x14ac:dyDescent="0.2">
      <c r="A371" s="25"/>
      <c r="B371" s="26"/>
    </row>
    <row r="372" spans="1:2" x14ac:dyDescent="0.2">
      <c r="A372" s="25"/>
      <c r="B372"/>
    </row>
    <row r="373" spans="1:2" x14ac:dyDescent="0.2">
      <c r="A373" s="25"/>
      <c r="B373" s="26"/>
    </row>
    <row r="374" spans="1:2" x14ac:dyDescent="0.2">
      <c r="A374" s="25"/>
      <c r="B374"/>
    </row>
    <row r="375" spans="1:2" x14ac:dyDescent="0.2">
      <c r="A375" s="25"/>
      <c r="B375" s="26"/>
    </row>
    <row r="376" spans="1:2" x14ac:dyDescent="0.2">
      <c r="A376" s="25"/>
      <c r="B376"/>
    </row>
    <row r="377" spans="1:2" x14ac:dyDescent="0.2">
      <c r="A377" s="25"/>
      <c r="B377" s="26"/>
    </row>
    <row r="378" spans="1:2" x14ac:dyDescent="0.2">
      <c r="A378" s="25"/>
      <c r="B378"/>
    </row>
    <row r="379" spans="1:2" x14ac:dyDescent="0.2">
      <c r="A379" s="25"/>
      <c r="B379" s="26"/>
    </row>
    <row r="380" spans="1:2" x14ac:dyDescent="0.2">
      <c r="A380" s="25"/>
      <c r="B380"/>
    </row>
    <row r="381" spans="1:2" x14ac:dyDescent="0.2">
      <c r="A381" s="25"/>
      <c r="B381" s="26"/>
    </row>
    <row r="382" spans="1:2" x14ac:dyDescent="0.2">
      <c r="A382" s="25"/>
      <c r="B382"/>
    </row>
    <row r="383" spans="1:2" x14ac:dyDescent="0.2">
      <c r="A383" s="25"/>
      <c r="B383" s="26"/>
    </row>
    <row r="384" spans="1:2" x14ac:dyDescent="0.2">
      <c r="A384" s="25"/>
      <c r="B384"/>
    </row>
    <row r="385" spans="1:2" x14ac:dyDescent="0.2">
      <c r="A385" s="25"/>
      <c r="B385" s="26"/>
    </row>
    <row r="386" spans="1:2" x14ac:dyDescent="0.2">
      <c r="A386" s="25"/>
      <c r="B386"/>
    </row>
    <row r="387" spans="1:2" x14ac:dyDescent="0.2">
      <c r="A387" s="25"/>
      <c r="B387" s="26"/>
    </row>
    <row r="388" spans="1:2" x14ac:dyDescent="0.2">
      <c r="A388" s="25"/>
      <c r="B388"/>
    </row>
    <row r="389" spans="1:2" x14ac:dyDescent="0.2">
      <c r="A389" s="25"/>
      <c r="B389" s="26"/>
    </row>
    <row r="390" spans="1:2" x14ac:dyDescent="0.2">
      <c r="A390" s="25"/>
      <c r="B390"/>
    </row>
    <row r="391" spans="1:2" x14ac:dyDescent="0.2">
      <c r="A391" s="25"/>
      <c r="B391" s="26"/>
    </row>
    <row r="392" spans="1:2" x14ac:dyDescent="0.2">
      <c r="A392" s="25"/>
      <c r="B392"/>
    </row>
    <row r="393" spans="1:2" x14ac:dyDescent="0.2">
      <c r="A393" s="25"/>
      <c r="B393" s="26"/>
    </row>
    <row r="394" spans="1:2" x14ac:dyDescent="0.2">
      <c r="A394" s="25"/>
      <c r="B394"/>
    </row>
    <row r="395" spans="1:2" x14ac:dyDescent="0.2">
      <c r="A395" s="25"/>
      <c r="B395" s="26"/>
    </row>
    <row r="396" spans="1:2" x14ac:dyDescent="0.2">
      <c r="A396" s="25"/>
      <c r="B396"/>
    </row>
    <row r="397" spans="1:2" x14ac:dyDescent="0.2">
      <c r="A397" s="25"/>
      <c r="B397" s="26"/>
    </row>
    <row r="398" spans="1:2" x14ac:dyDescent="0.2">
      <c r="A398" s="25"/>
      <c r="B398"/>
    </row>
    <row r="399" spans="1:2" x14ac:dyDescent="0.2">
      <c r="A399" s="25"/>
      <c r="B399" s="26"/>
    </row>
    <row r="400" spans="1:2" x14ac:dyDescent="0.2">
      <c r="A400" s="25"/>
      <c r="B400"/>
    </row>
    <row r="401" spans="1:2" x14ac:dyDescent="0.2">
      <c r="A401" s="25"/>
      <c r="B401" s="26"/>
    </row>
    <row r="402" spans="1:2" x14ac:dyDescent="0.2">
      <c r="A402" s="25"/>
      <c r="B402"/>
    </row>
    <row r="403" spans="1:2" x14ac:dyDescent="0.2">
      <c r="A403" s="25"/>
      <c r="B403" s="26"/>
    </row>
    <row r="404" spans="1:2" x14ac:dyDescent="0.2">
      <c r="A404" s="25"/>
      <c r="B404"/>
    </row>
    <row r="405" spans="1:2" x14ac:dyDescent="0.2">
      <c r="A405" s="25"/>
      <c r="B405" s="26"/>
    </row>
    <row r="406" spans="1:2" x14ac:dyDescent="0.2">
      <c r="A406" s="25"/>
      <c r="B406"/>
    </row>
    <row r="407" spans="1:2" x14ac:dyDescent="0.2">
      <c r="A407" s="25"/>
      <c r="B407" s="26"/>
    </row>
    <row r="408" spans="1:2" x14ac:dyDescent="0.2">
      <c r="A408" s="25"/>
      <c r="B408"/>
    </row>
    <row r="409" spans="1:2" x14ac:dyDescent="0.2">
      <c r="A409" s="25"/>
      <c r="B409" s="26"/>
    </row>
    <row r="410" spans="1:2" x14ac:dyDescent="0.2">
      <c r="A410" s="25"/>
      <c r="B410"/>
    </row>
    <row r="411" spans="1:2" x14ac:dyDescent="0.2">
      <c r="A411" s="25"/>
      <c r="B411" s="26"/>
    </row>
    <row r="412" spans="1:2" x14ac:dyDescent="0.2">
      <c r="A412" s="25"/>
      <c r="B412"/>
    </row>
    <row r="413" spans="1:2" x14ac:dyDescent="0.2">
      <c r="A413" s="25"/>
      <c r="B413" s="26"/>
    </row>
    <row r="414" spans="1:2" x14ac:dyDescent="0.2">
      <c r="A414" s="25"/>
      <c r="B414"/>
    </row>
    <row r="415" spans="1:2" x14ac:dyDescent="0.2">
      <c r="A415" s="25"/>
      <c r="B415" s="26"/>
    </row>
    <row r="416" spans="1:2" x14ac:dyDescent="0.2">
      <c r="A416" s="25"/>
      <c r="B416"/>
    </row>
    <row r="417" spans="1:2" x14ac:dyDescent="0.2">
      <c r="A417" s="25"/>
      <c r="B417" s="26"/>
    </row>
    <row r="418" spans="1:2" x14ac:dyDescent="0.2">
      <c r="A418" s="25"/>
      <c r="B418"/>
    </row>
    <row r="419" spans="1:2" x14ac:dyDescent="0.2">
      <c r="A419" s="25"/>
      <c r="B419" s="26"/>
    </row>
    <row r="420" spans="1:2" x14ac:dyDescent="0.2">
      <c r="A420" s="25"/>
      <c r="B420"/>
    </row>
    <row r="421" spans="1:2" x14ac:dyDescent="0.2">
      <c r="A421" s="25"/>
      <c r="B421" s="26"/>
    </row>
    <row r="422" spans="1:2" x14ac:dyDescent="0.2">
      <c r="A422" s="25"/>
      <c r="B422"/>
    </row>
    <row r="423" spans="1:2" x14ac:dyDescent="0.2">
      <c r="A423" s="25"/>
      <c r="B423" s="26"/>
    </row>
    <row r="424" spans="1:2" x14ac:dyDescent="0.2">
      <c r="A424" s="25"/>
      <c r="B424"/>
    </row>
    <row r="425" spans="1:2" x14ac:dyDescent="0.2">
      <c r="A425" s="25"/>
      <c r="B425" s="26"/>
    </row>
    <row r="426" spans="1:2" x14ac:dyDescent="0.2">
      <c r="A426" s="25"/>
      <c r="B426"/>
    </row>
    <row r="427" spans="1:2" x14ac:dyDescent="0.2">
      <c r="A427" s="25"/>
      <c r="B427" s="26"/>
    </row>
    <row r="428" spans="1:2" x14ac:dyDescent="0.2">
      <c r="A428" s="25"/>
      <c r="B428"/>
    </row>
    <row r="429" spans="1:2" x14ac:dyDescent="0.2">
      <c r="A429" s="25"/>
      <c r="B429" s="26"/>
    </row>
    <row r="430" spans="1:2" x14ac:dyDescent="0.2">
      <c r="A430" s="25"/>
      <c r="B430"/>
    </row>
    <row r="431" spans="1:2" x14ac:dyDescent="0.2">
      <c r="A431" s="25"/>
      <c r="B431" s="26"/>
    </row>
    <row r="432" spans="1:2" x14ac:dyDescent="0.2">
      <c r="A432" s="25"/>
      <c r="B432"/>
    </row>
    <row r="433" spans="1:2" x14ac:dyDescent="0.2">
      <c r="A433" s="25"/>
      <c r="B433" s="26"/>
    </row>
    <row r="434" spans="1:2" x14ac:dyDescent="0.2">
      <c r="A434" s="25"/>
      <c r="B434"/>
    </row>
    <row r="435" spans="1:2" x14ac:dyDescent="0.2">
      <c r="A435" s="25"/>
      <c r="B435" s="26"/>
    </row>
    <row r="436" spans="1:2" x14ac:dyDescent="0.2">
      <c r="A436" s="25"/>
      <c r="B436"/>
    </row>
    <row r="437" spans="1:2" x14ac:dyDescent="0.2">
      <c r="A437" s="25"/>
      <c r="B437" s="26"/>
    </row>
    <row r="438" spans="1:2" x14ac:dyDescent="0.2">
      <c r="A438" s="25"/>
      <c r="B438"/>
    </row>
    <row r="439" spans="1:2" x14ac:dyDescent="0.2">
      <c r="A439" s="25"/>
      <c r="B439" s="26"/>
    </row>
    <row r="440" spans="1:2" x14ac:dyDescent="0.2">
      <c r="A440" s="25"/>
      <c r="B440"/>
    </row>
    <row r="441" spans="1:2" x14ac:dyDescent="0.2">
      <c r="A441" s="25"/>
      <c r="B441" s="26"/>
    </row>
    <row r="442" spans="1:2" x14ac:dyDescent="0.2">
      <c r="A442" s="25"/>
      <c r="B442"/>
    </row>
    <row r="443" spans="1:2" x14ac:dyDescent="0.2">
      <c r="A443" s="25"/>
      <c r="B443" s="26"/>
    </row>
    <row r="444" spans="1:2" x14ac:dyDescent="0.2">
      <c r="A444" s="25"/>
      <c r="B444"/>
    </row>
    <row r="445" spans="1:2" x14ac:dyDescent="0.2">
      <c r="A445" s="25"/>
      <c r="B445" s="26"/>
    </row>
    <row r="446" spans="1:2" x14ac:dyDescent="0.2">
      <c r="A446" s="25"/>
      <c r="B446"/>
    </row>
    <row r="447" spans="1:2" x14ac:dyDescent="0.2">
      <c r="A447" s="25"/>
      <c r="B447" s="26"/>
    </row>
    <row r="448" spans="1:2" x14ac:dyDescent="0.2">
      <c r="A448" s="25"/>
      <c r="B448"/>
    </row>
    <row r="449" spans="1:2" x14ac:dyDescent="0.2">
      <c r="A449" s="25"/>
      <c r="B449" s="26"/>
    </row>
    <row r="450" spans="1:2" x14ac:dyDescent="0.2">
      <c r="A450" s="25"/>
      <c r="B450"/>
    </row>
    <row r="451" spans="1:2" x14ac:dyDescent="0.2">
      <c r="A451" s="25"/>
      <c r="B451" s="26"/>
    </row>
    <row r="452" spans="1:2" x14ac:dyDescent="0.2">
      <c r="A452" s="25"/>
      <c r="B452"/>
    </row>
    <row r="453" spans="1:2" x14ac:dyDescent="0.2">
      <c r="A453" s="25"/>
      <c r="B453" s="26"/>
    </row>
    <row r="454" spans="1:2" x14ac:dyDescent="0.2">
      <c r="A454" s="25"/>
      <c r="B454"/>
    </row>
    <row r="455" spans="1:2" x14ac:dyDescent="0.2">
      <c r="A455" s="25"/>
      <c r="B455" s="26"/>
    </row>
    <row r="456" spans="1:2" x14ac:dyDescent="0.2">
      <c r="A456" s="25"/>
      <c r="B456"/>
    </row>
    <row r="457" spans="1:2" x14ac:dyDescent="0.2">
      <c r="A457" s="25"/>
      <c r="B457" s="26"/>
    </row>
    <row r="458" spans="1:2" x14ac:dyDescent="0.2">
      <c r="A458" s="25"/>
      <c r="B458"/>
    </row>
    <row r="459" spans="1:2" x14ac:dyDescent="0.2">
      <c r="A459" s="25"/>
      <c r="B459" s="26"/>
    </row>
    <row r="460" spans="1:2" x14ac:dyDescent="0.2">
      <c r="A460" s="25"/>
      <c r="B460"/>
    </row>
    <row r="461" spans="1:2" x14ac:dyDescent="0.2">
      <c r="A461" s="25"/>
      <c r="B461" s="26"/>
    </row>
    <row r="462" spans="1:2" x14ac:dyDescent="0.2">
      <c r="A462" s="25"/>
      <c r="B462"/>
    </row>
    <row r="463" spans="1:2" x14ac:dyDescent="0.2">
      <c r="A463" s="25"/>
      <c r="B463" s="26"/>
    </row>
    <row r="464" spans="1:2" x14ac:dyDescent="0.2">
      <c r="A464" s="25"/>
      <c r="B464"/>
    </row>
    <row r="465" spans="1:2" x14ac:dyDescent="0.2">
      <c r="A465" s="25"/>
      <c r="B465" s="26"/>
    </row>
    <row r="466" spans="1:2" x14ac:dyDescent="0.2">
      <c r="A466" s="25"/>
      <c r="B466"/>
    </row>
    <row r="467" spans="1:2" x14ac:dyDescent="0.2">
      <c r="A467" s="25"/>
      <c r="B467" s="26"/>
    </row>
    <row r="468" spans="1:2" x14ac:dyDescent="0.2">
      <c r="A468" s="25"/>
      <c r="B468"/>
    </row>
    <row r="469" spans="1:2" x14ac:dyDescent="0.2">
      <c r="A469" s="25"/>
      <c r="B469" s="26"/>
    </row>
    <row r="470" spans="1:2" x14ac:dyDescent="0.2">
      <c r="A470" s="25"/>
      <c r="B470"/>
    </row>
    <row r="471" spans="1:2" x14ac:dyDescent="0.2">
      <c r="A471" s="25"/>
      <c r="B471" s="26"/>
    </row>
    <row r="472" spans="1:2" x14ac:dyDescent="0.2">
      <c r="A472" s="25"/>
      <c r="B472"/>
    </row>
    <row r="473" spans="1:2" x14ac:dyDescent="0.2">
      <c r="A473" s="25"/>
      <c r="B473" s="26"/>
    </row>
    <row r="474" spans="1:2" x14ac:dyDescent="0.2">
      <c r="A474" s="25"/>
      <c r="B474"/>
    </row>
    <row r="475" spans="1:2" x14ac:dyDescent="0.2">
      <c r="A475" s="25"/>
      <c r="B475" s="26"/>
    </row>
    <row r="476" spans="1:2" x14ac:dyDescent="0.2">
      <c r="A476" s="25"/>
      <c r="B476"/>
    </row>
    <row r="477" spans="1:2" x14ac:dyDescent="0.2">
      <c r="A477" s="25"/>
      <c r="B477" s="26"/>
    </row>
    <row r="478" spans="1:2" x14ac:dyDescent="0.2">
      <c r="A478" s="25"/>
      <c r="B478"/>
    </row>
    <row r="479" spans="1:2" x14ac:dyDescent="0.2">
      <c r="A479" s="25"/>
      <c r="B479" s="26"/>
    </row>
    <row r="480" spans="1:2" x14ac:dyDescent="0.2">
      <c r="A480" s="25"/>
      <c r="B480"/>
    </row>
    <row r="481" spans="1:2" x14ac:dyDescent="0.2">
      <c r="A481" s="25"/>
      <c r="B481" s="26"/>
    </row>
    <row r="482" spans="1:2" x14ac:dyDescent="0.2">
      <c r="A482" s="25"/>
      <c r="B482"/>
    </row>
    <row r="483" spans="1:2" x14ac:dyDescent="0.2">
      <c r="A483" s="25"/>
      <c r="B483" s="26"/>
    </row>
    <row r="484" spans="1:2" x14ac:dyDescent="0.2">
      <c r="A484" s="25"/>
      <c r="B484"/>
    </row>
    <row r="485" spans="1:2" x14ac:dyDescent="0.2">
      <c r="A485" s="25"/>
      <c r="B485" s="26"/>
    </row>
    <row r="486" spans="1:2" x14ac:dyDescent="0.2">
      <c r="A486" s="25"/>
      <c r="B486"/>
    </row>
    <row r="487" spans="1:2" x14ac:dyDescent="0.2">
      <c r="A487" s="25"/>
      <c r="B487" s="26"/>
    </row>
    <row r="488" spans="1:2" x14ac:dyDescent="0.2">
      <c r="A488" s="25"/>
      <c r="B488"/>
    </row>
    <row r="489" spans="1:2" x14ac:dyDescent="0.2">
      <c r="A489" s="25"/>
      <c r="B489" s="26"/>
    </row>
    <row r="490" spans="1:2" x14ac:dyDescent="0.2">
      <c r="A490" s="25"/>
      <c r="B490"/>
    </row>
    <row r="491" spans="1:2" x14ac:dyDescent="0.2">
      <c r="A491" s="25"/>
      <c r="B491" s="26"/>
    </row>
    <row r="492" spans="1:2" x14ac:dyDescent="0.2">
      <c r="A492" s="25"/>
      <c r="B492"/>
    </row>
    <row r="493" spans="1:2" x14ac:dyDescent="0.2">
      <c r="A493" s="25"/>
      <c r="B493" s="26"/>
    </row>
    <row r="494" spans="1:2" x14ac:dyDescent="0.2">
      <c r="A494" s="25"/>
      <c r="B494"/>
    </row>
    <row r="495" spans="1:2" x14ac:dyDescent="0.2">
      <c r="A495" s="25"/>
      <c r="B495" s="26"/>
    </row>
    <row r="496" spans="1:2" x14ac:dyDescent="0.2">
      <c r="A496" s="25"/>
      <c r="B496"/>
    </row>
    <row r="497" spans="1:2" x14ac:dyDescent="0.2">
      <c r="A497" s="25"/>
      <c r="B497" s="26"/>
    </row>
    <row r="498" spans="1:2" x14ac:dyDescent="0.2">
      <c r="A498" s="25"/>
      <c r="B498"/>
    </row>
    <row r="499" spans="1:2" x14ac:dyDescent="0.2">
      <c r="A499" s="25"/>
      <c r="B499" s="26"/>
    </row>
    <row r="500" spans="1:2" x14ac:dyDescent="0.2">
      <c r="A500" s="25"/>
      <c r="B500"/>
    </row>
    <row r="501" spans="1:2" x14ac:dyDescent="0.2">
      <c r="A501" s="25"/>
      <c r="B501" s="26"/>
    </row>
    <row r="502" spans="1:2" x14ac:dyDescent="0.2">
      <c r="A502" s="25"/>
      <c r="B502"/>
    </row>
    <row r="503" spans="1:2" x14ac:dyDescent="0.2">
      <c r="A503" s="25"/>
      <c r="B503" s="26"/>
    </row>
    <row r="504" spans="1:2" x14ac:dyDescent="0.2">
      <c r="A504" s="25"/>
      <c r="B504"/>
    </row>
    <row r="505" spans="1:2" x14ac:dyDescent="0.2">
      <c r="A505" s="25"/>
      <c r="B505" s="26"/>
    </row>
    <row r="506" spans="1:2" x14ac:dyDescent="0.2">
      <c r="A506" s="25"/>
      <c r="B506"/>
    </row>
    <row r="507" spans="1:2" x14ac:dyDescent="0.2">
      <c r="A507" s="25"/>
      <c r="B507" s="26"/>
    </row>
    <row r="508" spans="1:2" x14ac:dyDescent="0.2">
      <c r="A508" s="25"/>
      <c r="B508"/>
    </row>
    <row r="509" spans="1:2" x14ac:dyDescent="0.2">
      <c r="A509" s="25"/>
      <c r="B509" s="26"/>
    </row>
    <row r="510" spans="1:2" x14ac:dyDescent="0.2">
      <c r="A510" s="25"/>
      <c r="B510"/>
    </row>
    <row r="511" spans="1:2" x14ac:dyDescent="0.2">
      <c r="A511" s="25"/>
      <c r="B511" s="26"/>
    </row>
    <row r="512" spans="1:2" x14ac:dyDescent="0.2">
      <c r="A512" s="25"/>
      <c r="B512"/>
    </row>
    <row r="513" spans="1:2" x14ac:dyDescent="0.2">
      <c r="A513" s="25"/>
      <c r="B513" s="26"/>
    </row>
    <row r="514" spans="1:2" x14ac:dyDescent="0.2">
      <c r="A514" s="25"/>
      <c r="B514"/>
    </row>
    <row r="515" spans="1:2" x14ac:dyDescent="0.2">
      <c r="A515" s="25"/>
      <c r="B515" s="26"/>
    </row>
    <row r="516" spans="1:2" x14ac:dyDescent="0.2">
      <c r="A516" s="25"/>
      <c r="B516"/>
    </row>
    <row r="517" spans="1:2" x14ac:dyDescent="0.2">
      <c r="A517" s="25"/>
      <c r="B517" s="26"/>
    </row>
    <row r="518" spans="1:2" x14ac:dyDescent="0.2">
      <c r="A518" s="25"/>
      <c r="B518"/>
    </row>
    <row r="519" spans="1:2" x14ac:dyDescent="0.2">
      <c r="A519" s="25"/>
      <c r="B519" s="26"/>
    </row>
    <row r="520" spans="1:2" x14ac:dyDescent="0.2">
      <c r="A520" s="25"/>
      <c r="B520"/>
    </row>
    <row r="521" spans="1:2" x14ac:dyDescent="0.2">
      <c r="A521" s="25"/>
      <c r="B521" s="26"/>
    </row>
    <row r="522" spans="1:2" x14ac:dyDescent="0.2">
      <c r="A522" s="25"/>
      <c r="B522"/>
    </row>
    <row r="523" spans="1:2" x14ac:dyDescent="0.2">
      <c r="A523" s="25"/>
      <c r="B523" s="26"/>
    </row>
    <row r="524" spans="1:2" x14ac:dyDescent="0.2">
      <c r="A524" s="25"/>
      <c r="B524"/>
    </row>
    <row r="525" spans="1:2" x14ac:dyDescent="0.2">
      <c r="A525" s="25"/>
      <c r="B525" s="26"/>
    </row>
    <row r="526" spans="1:2" x14ac:dyDescent="0.2">
      <c r="A526" s="25"/>
      <c r="B526"/>
    </row>
    <row r="527" spans="1:2" x14ac:dyDescent="0.2">
      <c r="A527" s="25"/>
      <c r="B527" s="26"/>
    </row>
    <row r="528" spans="1:2" x14ac:dyDescent="0.2">
      <c r="A528" s="25"/>
      <c r="B528"/>
    </row>
    <row r="529" spans="1:2" x14ac:dyDescent="0.2">
      <c r="A529" s="25"/>
      <c r="B529" s="26"/>
    </row>
    <row r="530" spans="1:2" x14ac:dyDescent="0.2">
      <c r="A530" s="25"/>
      <c r="B530"/>
    </row>
    <row r="531" spans="1:2" x14ac:dyDescent="0.2">
      <c r="A531" s="25"/>
      <c r="B531" s="26"/>
    </row>
    <row r="532" spans="1:2" x14ac:dyDescent="0.2">
      <c r="A532" s="25"/>
      <c r="B532"/>
    </row>
    <row r="533" spans="1:2" x14ac:dyDescent="0.2">
      <c r="A533" s="25"/>
      <c r="B533" s="26"/>
    </row>
    <row r="534" spans="1:2" x14ac:dyDescent="0.2">
      <c r="A534" s="25"/>
      <c r="B534"/>
    </row>
    <row r="535" spans="1:2" x14ac:dyDescent="0.2">
      <c r="A535" s="25"/>
      <c r="B535" s="26"/>
    </row>
    <row r="536" spans="1:2" x14ac:dyDescent="0.2">
      <c r="A536" s="25"/>
      <c r="B536"/>
    </row>
    <row r="537" spans="1:2" x14ac:dyDescent="0.2">
      <c r="A537" s="25"/>
      <c r="B537" s="26"/>
    </row>
    <row r="538" spans="1:2" x14ac:dyDescent="0.2">
      <c r="A538" s="25"/>
      <c r="B538"/>
    </row>
    <row r="539" spans="1:2" x14ac:dyDescent="0.2">
      <c r="A539" s="25"/>
      <c r="B539" s="26"/>
    </row>
    <row r="540" spans="1:2" x14ac:dyDescent="0.2">
      <c r="A540" s="25"/>
      <c r="B540"/>
    </row>
    <row r="541" spans="1:2" x14ac:dyDescent="0.2">
      <c r="A541" s="25"/>
      <c r="B541" s="26"/>
    </row>
    <row r="542" spans="1:2" x14ac:dyDescent="0.2">
      <c r="A542" s="25"/>
      <c r="B542"/>
    </row>
    <row r="543" spans="1:2" x14ac:dyDescent="0.2">
      <c r="A543" s="25"/>
      <c r="B543" s="26"/>
    </row>
    <row r="544" spans="1:2" x14ac:dyDescent="0.2">
      <c r="A544" s="25"/>
      <c r="B544"/>
    </row>
    <row r="545" spans="1:2" x14ac:dyDescent="0.2">
      <c r="A545" s="25"/>
      <c r="B545" s="26"/>
    </row>
    <row r="546" spans="1:2" x14ac:dyDescent="0.2">
      <c r="A546" s="25"/>
      <c r="B546"/>
    </row>
    <row r="547" spans="1:2" x14ac:dyDescent="0.2">
      <c r="A547" s="25"/>
      <c r="B547" s="26"/>
    </row>
    <row r="548" spans="1:2" x14ac:dyDescent="0.2">
      <c r="A548" s="25"/>
      <c r="B548"/>
    </row>
    <row r="549" spans="1:2" x14ac:dyDescent="0.2">
      <c r="A549" s="25"/>
      <c r="B549" s="26"/>
    </row>
    <row r="550" spans="1:2" x14ac:dyDescent="0.2">
      <c r="A550" s="25"/>
      <c r="B550"/>
    </row>
    <row r="551" spans="1:2" x14ac:dyDescent="0.2">
      <c r="A551" s="25"/>
      <c r="B551" s="26"/>
    </row>
    <row r="552" spans="1:2" x14ac:dyDescent="0.2">
      <c r="A552" s="25"/>
      <c r="B552"/>
    </row>
    <row r="553" spans="1:2" x14ac:dyDescent="0.2">
      <c r="A553" s="25"/>
      <c r="B553" s="26"/>
    </row>
    <row r="554" spans="1:2" x14ac:dyDescent="0.2">
      <c r="A554" s="25"/>
      <c r="B554"/>
    </row>
    <row r="555" spans="1:2" x14ac:dyDescent="0.2">
      <c r="A555" s="25"/>
      <c r="B555" s="26"/>
    </row>
    <row r="556" spans="1:2" x14ac:dyDescent="0.2">
      <c r="A556" s="25"/>
      <c r="B556"/>
    </row>
    <row r="557" spans="1:2" x14ac:dyDescent="0.2">
      <c r="A557" s="25"/>
      <c r="B557" s="26"/>
    </row>
    <row r="558" spans="1:2" x14ac:dyDescent="0.2">
      <c r="A558" s="25"/>
      <c r="B558"/>
    </row>
    <row r="559" spans="1:2" x14ac:dyDescent="0.2">
      <c r="A559" s="25"/>
      <c r="B559" s="26"/>
    </row>
    <row r="560" spans="1:2" x14ac:dyDescent="0.2">
      <c r="A560" s="25"/>
      <c r="B560"/>
    </row>
    <row r="561" spans="1:2" x14ac:dyDescent="0.2">
      <c r="A561" s="25"/>
      <c r="B561" s="26"/>
    </row>
    <row r="562" spans="1:2" x14ac:dyDescent="0.2">
      <c r="A562" s="25"/>
      <c r="B562"/>
    </row>
    <row r="563" spans="1:2" x14ac:dyDescent="0.2">
      <c r="A563" s="25"/>
      <c r="B563" s="26"/>
    </row>
    <row r="564" spans="1:2" x14ac:dyDescent="0.2">
      <c r="A564" s="25"/>
      <c r="B564"/>
    </row>
    <row r="565" spans="1:2" x14ac:dyDescent="0.2">
      <c r="A565" s="25"/>
      <c r="B565" s="26"/>
    </row>
    <row r="566" spans="1:2" x14ac:dyDescent="0.2">
      <c r="A566" s="25"/>
      <c r="B566"/>
    </row>
    <row r="567" spans="1:2" x14ac:dyDescent="0.2">
      <c r="A567" s="25"/>
      <c r="B567" s="26"/>
    </row>
    <row r="568" spans="1:2" x14ac:dyDescent="0.2">
      <c r="A568" s="25"/>
      <c r="B568"/>
    </row>
    <row r="569" spans="1:2" x14ac:dyDescent="0.2">
      <c r="A569" s="25"/>
      <c r="B569" s="26"/>
    </row>
    <row r="570" spans="1:2" x14ac:dyDescent="0.2">
      <c r="A570" s="25"/>
      <c r="B570"/>
    </row>
    <row r="571" spans="1:2" x14ac:dyDescent="0.2">
      <c r="A571" s="25"/>
      <c r="B571" s="26"/>
    </row>
    <row r="572" spans="1:2" x14ac:dyDescent="0.2">
      <c r="A572" s="25"/>
      <c r="B572"/>
    </row>
    <row r="573" spans="1:2" x14ac:dyDescent="0.2">
      <c r="A573" s="25"/>
      <c r="B573" s="26"/>
    </row>
    <row r="574" spans="1:2" x14ac:dyDescent="0.2">
      <c r="A574" s="25"/>
      <c r="B574"/>
    </row>
    <row r="575" spans="1:2" x14ac:dyDescent="0.2">
      <c r="A575" s="25"/>
      <c r="B575" s="26"/>
    </row>
    <row r="576" spans="1:2" x14ac:dyDescent="0.2">
      <c r="A576" s="25"/>
      <c r="B576"/>
    </row>
    <row r="577" spans="1:2" x14ac:dyDescent="0.2">
      <c r="A577" s="25"/>
      <c r="B577" s="26"/>
    </row>
    <row r="578" spans="1:2" x14ac:dyDescent="0.2">
      <c r="A578" s="25"/>
      <c r="B578"/>
    </row>
    <row r="579" spans="1:2" x14ac:dyDescent="0.2">
      <c r="A579" s="25"/>
      <c r="B579" s="26"/>
    </row>
    <row r="580" spans="1:2" x14ac:dyDescent="0.2">
      <c r="A580" s="25"/>
      <c r="B580"/>
    </row>
    <row r="581" spans="1:2" x14ac:dyDescent="0.2">
      <c r="A581" s="25"/>
      <c r="B581" s="26"/>
    </row>
    <row r="582" spans="1:2" x14ac:dyDescent="0.2">
      <c r="A582" s="25"/>
      <c r="B582"/>
    </row>
    <row r="583" spans="1:2" x14ac:dyDescent="0.2">
      <c r="A583" s="25"/>
      <c r="B583" s="26"/>
    </row>
    <row r="584" spans="1:2" x14ac:dyDescent="0.2">
      <c r="A584" s="25"/>
      <c r="B584"/>
    </row>
    <row r="585" spans="1:2" x14ac:dyDescent="0.2">
      <c r="A585" s="25"/>
      <c r="B585" s="26"/>
    </row>
    <row r="586" spans="1:2" x14ac:dyDescent="0.2">
      <c r="A586" s="25"/>
      <c r="B586"/>
    </row>
    <row r="587" spans="1:2" x14ac:dyDescent="0.2">
      <c r="A587" s="25"/>
      <c r="B587" s="26"/>
    </row>
    <row r="588" spans="1:2" x14ac:dyDescent="0.2">
      <c r="A588" s="25"/>
      <c r="B588"/>
    </row>
    <row r="589" spans="1:2" x14ac:dyDescent="0.2">
      <c r="A589" s="25"/>
      <c r="B589" s="26"/>
    </row>
    <row r="590" spans="1:2" x14ac:dyDescent="0.2">
      <c r="A590" s="25"/>
      <c r="B590"/>
    </row>
    <row r="591" spans="1:2" x14ac:dyDescent="0.2">
      <c r="A591" s="25"/>
      <c r="B591" s="26"/>
    </row>
    <row r="592" spans="1:2" x14ac:dyDescent="0.2">
      <c r="A592" s="25"/>
      <c r="B592"/>
    </row>
    <row r="593" spans="1:2" x14ac:dyDescent="0.2">
      <c r="A593" s="25"/>
      <c r="B593" s="26"/>
    </row>
    <row r="594" spans="1:2" x14ac:dyDescent="0.2">
      <c r="A594" s="25"/>
      <c r="B594"/>
    </row>
    <row r="595" spans="1:2" x14ac:dyDescent="0.2">
      <c r="A595" s="25"/>
      <c r="B595" s="26"/>
    </row>
    <row r="596" spans="1:2" x14ac:dyDescent="0.2">
      <c r="A596" s="25"/>
      <c r="B596"/>
    </row>
    <row r="597" spans="1:2" x14ac:dyDescent="0.2">
      <c r="A597" s="25"/>
      <c r="B597" s="26"/>
    </row>
    <row r="598" spans="1:2" x14ac:dyDescent="0.2">
      <c r="A598" s="25"/>
      <c r="B598"/>
    </row>
    <row r="599" spans="1:2" x14ac:dyDescent="0.2">
      <c r="A599" s="25"/>
      <c r="B599" s="26"/>
    </row>
    <row r="600" spans="1:2" x14ac:dyDescent="0.2">
      <c r="A600" s="25"/>
      <c r="B600"/>
    </row>
    <row r="601" spans="1:2" x14ac:dyDescent="0.2">
      <c r="A601" s="25"/>
      <c r="B601" s="26"/>
    </row>
    <row r="602" spans="1:2" x14ac:dyDescent="0.2">
      <c r="A602" s="25"/>
      <c r="B602"/>
    </row>
    <row r="603" spans="1:2" x14ac:dyDescent="0.2">
      <c r="A603" s="25"/>
      <c r="B603" s="26"/>
    </row>
    <row r="604" spans="1:2" x14ac:dyDescent="0.2">
      <c r="A604" s="25"/>
      <c r="B604"/>
    </row>
    <row r="605" spans="1:2" x14ac:dyDescent="0.2">
      <c r="A605" s="25"/>
      <c r="B605" s="26"/>
    </row>
    <row r="606" spans="1:2" x14ac:dyDescent="0.2">
      <c r="A606" s="25"/>
      <c r="B606"/>
    </row>
    <row r="607" spans="1:2" x14ac:dyDescent="0.2">
      <c r="A607" s="25"/>
      <c r="B607" s="26"/>
    </row>
    <row r="608" spans="1:2" x14ac:dyDescent="0.2">
      <c r="A608" s="25"/>
      <c r="B608"/>
    </row>
    <row r="609" spans="1:2" x14ac:dyDescent="0.2">
      <c r="A609" s="25"/>
      <c r="B609" s="26"/>
    </row>
    <row r="610" spans="1:2" x14ac:dyDescent="0.2">
      <c r="A610" s="25"/>
      <c r="B610"/>
    </row>
    <row r="611" spans="1:2" x14ac:dyDescent="0.2">
      <c r="A611" s="25"/>
      <c r="B611" s="26"/>
    </row>
    <row r="612" spans="1:2" x14ac:dyDescent="0.2">
      <c r="A612" s="25"/>
      <c r="B612"/>
    </row>
    <row r="613" spans="1:2" x14ac:dyDescent="0.2">
      <c r="A613" s="25"/>
      <c r="B613" s="26"/>
    </row>
    <row r="614" spans="1:2" x14ac:dyDescent="0.2">
      <c r="A614" s="25"/>
      <c r="B614"/>
    </row>
    <row r="615" spans="1:2" x14ac:dyDescent="0.2">
      <c r="A615" s="25"/>
      <c r="B615" s="26"/>
    </row>
    <row r="616" spans="1:2" x14ac:dyDescent="0.2">
      <c r="A616" s="25"/>
      <c r="B616"/>
    </row>
    <row r="617" spans="1:2" x14ac:dyDescent="0.2">
      <c r="A617" s="25"/>
      <c r="B617" s="26"/>
    </row>
    <row r="618" spans="1:2" x14ac:dyDescent="0.2">
      <c r="A618" s="25"/>
      <c r="B618"/>
    </row>
    <row r="619" spans="1:2" x14ac:dyDescent="0.2">
      <c r="A619" s="25"/>
      <c r="B619" s="26"/>
    </row>
    <row r="620" spans="1:2" x14ac:dyDescent="0.2">
      <c r="A620" s="25"/>
      <c r="B620"/>
    </row>
    <row r="621" spans="1:2" x14ac:dyDescent="0.2">
      <c r="A621" s="25"/>
      <c r="B621" s="26"/>
    </row>
    <row r="622" spans="1:2" x14ac:dyDescent="0.2">
      <c r="A622" s="25"/>
      <c r="B622"/>
    </row>
    <row r="623" spans="1:2" x14ac:dyDescent="0.2">
      <c r="A623" s="25"/>
      <c r="B623" s="26"/>
    </row>
    <row r="624" spans="1:2" x14ac:dyDescent="0.2">
      <c r="A624" s="25"/>
      <c r="B624"/>
    </row>
    <row r="625" spans="1:2" x14ac:dyDescent="0.2">
      <c r="A625" s="25"/>
      <c r="B625" s="26"/>
    </row>
    <row r="626" spans="1:2" x14ac:dyDescent="0.2">
      <c r="A626" s="25"/>
      <c r="B626"/>
    </row>
    <row r="627" spans="1:2" x14ac:dyDescent="0.2">
      <c r="A627" s="25"/>
      <c r="B627" s="26"/>
    </row>
    <row r="628" spans="1:2" x14ac:dyDescent="0.2">
      <c r="A628" s="25"/>
      <c r="B628"/>
    </row>
    <row r="629" spans="1:2" x14ac:dyDescent="0.2">
      <c r="A629" s="25"/>
      <c r="B629" s="26"/>
    </row>
    <row r="630" spans="1:2" x14ac:dyDescent="0.2">
      <c r="A630" s="25"/>
      <c r="B630"/>
    </row>
    <row r="631" spans="1:2" x14ac:dyDescent="0.2">
      <c r="A631" s="25"/>
      <c r="B631" s="26"/>
    </row>
    <row r="632" spans="1:2" x14ac:dyDescent="0.2">
      <c r="A632" s="25"/>
      <c r="B632"/>
    </row>
    <row r="633" spans="1:2" x14ac:dyDescent="0.2">
      <c r="A633" s="25"/>
      <c r="B633" s="26"/>
    </row>
    <row r="634" spans="1:2" x14ac:dyDescent="0.2">
      <c r="A634" s="25"/>
      <c r="B634"/>
    </row>
    <row r="635" spans="1:2" x14ac:dyDescent="0.2">
      <c r="A635" s="25"/>
      <c r="B635" s="26"/>
    </row>
    <row r="636" spans="1:2" x14ac:dyDescent="0.2">
      <c r="A636" s="25"/>
      <c r="B636"/>
    </row>
    <row r="637" spans="1:2" x14ac:dyDescent="0.2">
      <c r="A637" s="25"/>
      <c r="B637" s="26"/>
    </row>
    <row r="638" spans="1:2" x14ac:dyDescent="0.2">
      <c r="A638" s="25"/>
      <c r="B638"/>
    </row>
    <row r="639" spans="1:2" x14ac:dyDescent="0.2">
      <c r="A639" s="25"/>
      <c r="B639" s="26"/>
    </row>
    <row r="640" spans="1:2" x14ac:dyDescent="0.2">
      <c r="A640" s="25"/>
      <c r="B640"/>
    </row>
    <row r="641" spans="1:2" x14ac:dyDescent="0.2">
      <c r="A641" s="25"/>
      <c r="B641" s="26"/>
    </row>
    <row r="642" spans="1:2" x14ac:dyDescent="0.2">
      <c r="A642" s="25"/>
      <c r="B642"/>
    </row>
    <row r="643" spans="1:2" x14ac:dyDescent="0.2">
      <c r="A643" s="25"/>
      <c r="B643" s="26"/>
    </row>
    <row r="644" spans="1:2" x14ac:dyDescent="0.2">
      <c r="A644" s="25"/>
      <c r="B644"/>
    </row>
    <row r="645" spans="1:2" x14ac:dyDescent="0.2">
      <c r="A645" s="25"/>
      <c r="B645" s="26"/>
    </row>
    <row r="646" spans="1:2" x14ac:dyDescent="0.2">
      <c r="A646" s="25"/>
      <c r="B646"/>
    </row>
    <row r="647" spans="1:2" x14ac:dyDescent="0.2">
      <c r="A647" s="25"/>
      <c r="B647" s="26"/>
    </row>
    <row r="648" spans="1:2" x14ac:dyDescent="0.2">
      <c r="A648" s="25"/>
      <c r="B648"/>
    </row>
    <row r="649" spans="1:2" x14ac:dyDescent="0.2">
      <c r="A649" s="25"/>
      <c r="B649" s="26"/>
    </row>
    <row r="650" spans="1:2" x14ac:dyDescent="0.2">
      <c r="A650" s="25"/>
      <c r="B650"/>
    </row>
    <row r="651" spans="1:2" x14ac:dyDescent="0.2">
      <c r="A651" s="25"/>
      <c r="B651" s="26"/>
    </row>
    <row r="652" spans="1:2" x14ac:dyDescent="0.2">
      <c r="A652" s="25"/>
      <c r="B652"/>
    </row>
    <row r="653" spans="1:2" x14ac:dyDescent="0.2">
      <c r="A653" s="25"/>
      <c r="B653" s="26"/>
    </row>
    <row r="654" spans="1:2" x14ac:dyDescent="0.2">
      <c r="A654" s="25"/>
      <c r="B654"/>
    </row>
    <row r="655" spans="1:2" x14ac:dyDescent="0.2">
      <c r="A655" s="25"/>
      <c r="B655" s="26"/>
    </row>
    <row r="656" spans="1:2" x14ac:dyDescent="0.2">
      <c r="A656" s="25"/>
      <c r="B656"/>
    </row>
    <row r="657" spans="1:2" x14ac:dyDescent="0.2">
      <c r="A657" s="25"/>
      <c r="B657" s="26"/>
    </row>
    <row r="658" spans="1:2" x14ac:dyDescent="0.2">
      <c r="A658" s="25"/>
      <c r="B658"/>
    </row>
    <row r="659" spans="1:2" x14ac:dyDescent="0.2">
      <c r="A659" s="25"/>
      <c r="B659" s="26"/>
    </row>
    <row r="660" spans="1:2" x14ac:dyDescent="0.2">
      <c r="A660" s="25"/>
      <c r="B660"/>
    </row>
    <row r="661" spans="1:2" x14ac:dyDescent="0.2">
      <c r="A661" s="25"/>
      <c r="B661" s="26"/>
    </row>
    <row r="662" spans="1:2" x14ac:dyDescent="0.2">
      <c r="A662" s="25"/>
      <c r="B662"/>
    </row>
    <row r="663" spans="1:2" x14ac:dyDescent="0.2">
      <c r="A663" s="25"/>
      <c r="B663" s="26"/>
    </row>
    <row r="664" spans="1:2" x14ac:dyDescent="0.2">
      <c r="A664" s="25"/>
      <c r="B664"/>
    </row>
    <row r="665" spans="1:2" x14ac:dyDescent="0.2">
      <c r="A665" s="25"/>
      <c r="B665" s="26"/>
    </row>
    <row r="666" spans="1:2" x14ac:dyDescent="0.2">
      <c r="A666" s="25"/>
      <c r="B666"/>
    </row>
    <row r="667" spans="1:2" x14ac:dyDescent="0.2">
      <c r="A667" s="25"/>
      <c r="B667" s="26"/>
    </row>
    <row r="668" spans="1:2" x14ac:dyDescent="0.2">
      <c r="A668" s="25"/>
      <c r="B668"/>
    </row>
    <row r="669" spans="1:2" x14ac:dyDescent="0.2">
      <c r="A669" s="25"/>
      <c r="B669" s="26"/>
    </row>
    <row r="670" spans="1:2" x14ac:dyDescent="0.2">
      <c r="A670" s="25"/>
      <c r="B670"/>
    </row>
    <row r="671" spans="1:2" x14ac:dyDescent="0.2">
      <c r="A671" s="25"/>
      <c r="B671" s="26"/>
    </row>
    <row r="672" spans="1:2" x14ac:dyDescent="0.2">
      <c r="A672" s="25"/>
      <c r="B672"/>
    </row>
    <row r="673" spans="1:2" x14ac:dyDescent="0.2">
      <c r="A673" s="25"/>
      <c r="B673" s="26"/>
    </row>
    <row r="674" spans="1:2" x14ac:dyDescent="0.2">
      <c r="A674" s="25"/>
      <c r="B674"/>
    </row>
    <row r="675" spans="1:2" x14ac:dyDescent="0.2">
      <c r="A675" s="25"/>
      <c r="B675" s="26"/>
    </row>
    <row r="676" spans="1:2" x14ac:dyDescent="0.2">
      <c r="A676" s="25"/>
      <c r="B676"/>
    </row>
    <row r="677" spans="1:2" x14ac:dyDescent="0.2">
      <c r="A677" s="25"/>
      <c r="B677" s="26"/>
    </row>
    <row r="678" spans="1:2" x14ac:dyDescent="0.2">
      <c r="A678" s="25"/>
      <c r="B678"/>
    </row>
    <row r="679" spans="1:2" x14ac:dyDescent="0.2">
      <c r="A679" s="25"/>
      <c r="B679" s="26"/>
    </row>
    <row r="680" spans="1:2" x14ac:dyDescent="0.2">
      <c r="A680" s="25"/>
      <c r="B680"/>
    </row>
    <row r="681" spans="1:2" x14ac:dyDescent="0.2">
      <c r="A681" s="25"/>
      <c r="B681" s="26"/>
    </row>
    <row r="682" spans="1:2" x14ac:dyDescent="0.2">
      <c r="A682" s="25"/>
      <c r="B682"/>
    </row>
    <row r="683" spans="1:2" x14ac:dyDescent="0.2">
      <c r="A683" s="25"/>
      <c r="B683" s="26"/>
    </row>
    <row r="684" spans="1:2" x14ac:dyDescent="0.2">
      <c r="A684" s="25"/>
      <c r="B684"/>
    </row>
    <row r="685" spans="1:2" x14ac:dyDescent="0.2">
      <c r="A685" s="25"/>
      <c r="B685" s="26"/>
    </row>
    <row r="686" spans="1:2" x14ac:dyDescent="0.2">
      <c r="A686" s="25"/>
      <c r="B686"/>
    </row>
    <row r="687" spans="1:2" x14ac:dyDescent="0.2">
      <c r="A687" s="25"/>
      <c r="B687" s="26"/>
    </row>
    <row r="688" spans="1:2" x14ac:dyDescent="0.2">
      <c r="A688" s="25"/>
      <c r="B688"/>
    </row>
    <row r="689" spans="1:2" x14ac:dyDescent="0.2">
      <c r="A689" s="25"/>
      <c r="B689" s="26"/>
    </row>
    <row r="690" spans="1:2" x14ac:dyDescent="0.2">
      <c r="A690" s="25"/>
      <c r="B690"/>
    </row>
    <row r="691" spans="1:2" x14ac:dyDescent="0.2">
      <c r="A691" s="25"/>
      <c r="B691" s="26"/>
    </row>
    <row r="692" spans="1:2" x14ac:dyDescent="0.2">
      <c r="A692" s="25"/>
      <c r="B692"/>
    </row>
    <row r="693" spans="1:2" x14ac:dyDescent="0.2">
      <c r="A693" s="25"/>
      <c r="B693" s="26"/>
    </row>
    <row r="694" spans="1:2" x14ac:dyDescent="0.2">
      <c r="A694" s="25"/>
      <c r="B694"/>
    </row>
    <row r="695" spans="1:2" x14ac:dyDescent="0.2">
      <c r="A695" s="25"/>
      <c r="B695" s="26"/>
    </row>
    <row r="696" spans="1:2" x14ac:dyDescent="0.2">
      <c r="A696" s="25"/>
      <c r="B696"/>
    </row>
    <row r="697" spans="1:2" x14ac:dyDescent="0.2">
      <c r="A697" s="25"/>
      <c r="B697" s="26"/>
    </row>
    <row r="698" spans="1:2" x14ac:dyDescent="0.2">
      <c r="A698" s="25"/>
      <c r="B698"/>
    </row>
    <row r="699" spans="1:2" x14ac:dyDescent="0.2">
      <c r="A699" s="25"/>
      <c r="B699" s="26"/>
    </row>
    <row r="700" spans="1:2" x14ac:dyDescent="0.2">
      <c r="A700" s="25"/>
      <c r="B700"/>
    </row>
    <row r="701" spans="1:2" x14ac:dyDescent="0.2">
      <c r="A701" s="25"/>
      <c r="B701" s="26"/>
    </row>
    <row r="702" spans="1:2" x14ac:dyDescent="0.2">
      <c r="A702" s="25"/>
      <c r="B702"/>
    </row>
    <row r="703" spans="1:2" x14ac:dyDescent="0.2">
      <c r="A703" s="25"/>
      <c r="B703" s="26"/>
    </row>
    <row r="704" spans="1:2" x14ac:dyDescent="0.2">
      <c r="A704" s="25"/>
      <c r="B704"/>
    </row>
    <row r="705" spans="1:2" x14ac:dyDescent="0.2">
      <c r="A705" s="25"/>
      <c r="B705" s="26"/>
    </row>
    <row r="706" spans="1:2" x14ac:dyDescent="0.2">
      <c r="A706" s="25"/>
      <c r="B706"/>
    </row>
    <row r="707" spans="1:2" x14ac:dyDescent="0.2">
      <c r="A707" s="25"/>
      <c r="B707" s="26"/>
    </row>
    <row r="708" spans="1:2" x14ac:dyDescent="0.2">
      <c r="A708" s="25"/>
      <c r="B708"/>
    </row>
    <row r="709" spans="1:2" x14ac:dyDescent="0.2">
      <c r="A709" s="25"/>
      <c r="B709" s="26"/>
    </row>
    <row r="710" spans="1:2" x14ac:dyDescent="0.2">
      <c r="A710" s="25"/>
      <c r="B710"/>
    </row>
    <row r="711" spans="1:2" x14ac:dyDescent="0.2">
      <c r="A711" s="25"/>
      <c r="B711" s="26"/>
    </row>
    <row r="712" spans="1:2" x14ac:dyDescent="0.2">
      <c r="A712" s="25"/>
      <c r="B712"/>
    </row>
    <row r="713" spans="1:2" x14ac:dyDescent="0.2">
      <c r="A713" s="25"/>
      <c r="B713" s="26"/>
    </row>
    <row r="714" spans="1:2" x14ac:dyDescent="0.2">
      <c r="A714" s="25"/>
      <c r="B714"/>
    </row>
    <row r="715" spans="1:2" x14ac:dyDescent="0.2">
      <c r="A715" s="25"/>
      <c r="B715" s="26"/>
    </row>
    <row r="716" spans="1:2" x14ac:dyDescent="0.2">
      <c r="A716" s="25"/>
      <c r="B716"/>
    </row>
    <row r="717" spans="1:2" x14ac:dyDescent="0.2">
      <c r="A717" s="25"/>
      <c r="B717" s="26"/>
    </row>
    <row r="718" spans="1:2" x14ac:dyDescent="0.2">
      <c r="A718" s="25"/>
      <c r="B718"/>
    </row>
    <row r="719" spans="1:2" x14ac:dyDescent="0.2">
      <c r="A719" s="25"/>
      <c r="B719" s="26"/>
    </row>
    <row r="720" spans="1:2" x14ac:dyDescent="0.2">
      <c r="A720" s="25"/>
      <c r="B720"/>
    </row>
    <row r="721" spans="1:2" x14ac:dyDescent="0.2">
      <c r="A721" s="25"/>
      <c r="B721" s="26"/>
    </row>
    <row r="722" spans="1:2" x14ac:dyDescent="0.2">
      <c r="A722" s="25"/>
      <c r="B722"/>
    </row>
    <row r="723" spans="1:2" x14ac:dyDescent="0.2">
      <c r="A723" s="25"/>
      <c r="B723" s="26"/>
    </row>
    <row r="724" spans="1:2" x14ac:dyDescent="0.2">
      <c r="A724" s="25"/>
      <c r="B724"/>
    </row>
    <row r="725" spans="1:2" x14ac:dyDescent="0.2">
      <c r="A725" s="25"/>
      <c r="B725" s="26"/>
    </row>
    <row r="726" spans="1:2" x14ac:dyDescent="0.2">
      <c r="A726" s="25"/>
      <c r="B726"/>
    </row>
    <row r="727" spans="1:2" x14ac:dyDescent="0.2">
      <c r="A727" s="25"/>
      <c r="B727" s="26"/>
    </row>
    <row r="728" spans="1:2" x14ac:dyDescent="0.2">
      <c r="A728" s="25"/>
      <c r="B728"/>
    </row>
    <row r="729" spans="1:2" x14ac:dyDescent="0.2">
      <c r="A729" s="25"/>
      <c r="B729" s="26"/>
    </row>
    <row r="730" spans="1:2" x14ac:dyDescent="0.2">
      <c r="A730" s="25"/>
      <c r="B730"/>
    </row>
    <row r="731" spans="1:2" x14ac:dyDescent="0.2">
      <c r="A731" s="25"/>
      <c r="B731" s="26"/>
    </row>
    <row r="732" spans="1:2" x14ac:dyDescent="0.2">
      <c r="A732" s="25"/>
      <c r="B732"/>
    </row>
    <row r="733" spans="1:2" x14ac:dyDescent="0.2">
      <c r="A733" s="25"/>
      <c r="B733" s="26"/>
    </row>
    <row r="734" spans="1:2" x14ac:dyDescent="0.2">
      <c r="A734" s="25"/>
      <c r="B734"/>
    </row>
    <row r="735" spans="1:2" x14ac:dyDescent="0.2">
      <c r="A735" s="25"/>
      <c r="B735" s="26"/>
    </row>
    <row r="736" spans="1:2" x14ac:dyDescent="0.2">
      <c r="A736" s="25"/>
      <c r="B736"/>
    </row>
    <row r="737" spans="1:2" x14ac:dyDescent="0.2">
      <c r="A737" s="25"/>
      <c r="B737" s="26"/>
    </row>
    <row r="738" spans="1:2" x14ac:dyDescent="0.2">
      <c r="A738" s="25"/>
      <c r="B738"/>
    </row>
    <row r="739" spans="1:2" x14ac:dyDescent="0.2">
      <c r="A739" s="25"/>
      <c r="B739" s="26"/>
    </row>
    <row r="740" spans="1:2" x14ac:dyDescent="0.2">
      <c r="A740" s="25"/>
      <c r="B740"/>
    </row>
    <row r="741" spans="1:2" x14ac:dyDescent="0.2">
      <c r="A741" s="25"/>
      <c r="B741" s="26"/>
    </row>
    <row r="742" spans="1:2" x14ac:dyDescent="0.2">
      <c r="A742" s="25"/>
      <c r="B742"/>
    </row>
    <row r="743" spans="1:2" x14ac:dyDescent="0.2">
      <c r="A743" s="25"/>
      <c r="B743" s="26"/>
    </row>
    <row r="744" spans="1:2" x14ac:dyDescent="0.2">
      <c r="A744" s="25"/>
      <c r="B744"/>
    </row>
    <row r="745" spans="1:2" x14ac:dyDescent="0.2">
      <c r="A745" s="25"/>
      <c r="B745" s="26"/>
    </row>
    <row r="746" spans="1:2" x14ac:dyDescent="0.2">
      <c r="A746" s="25"/>
      <c r="B746"/>
    </row>
    <row r="747" spans="1:2" x14ac:dyDescent="0.2">
      <c r="A747" s="25"/>
      <c r="B747" s="26"/>
    </row>
    <row r="748" spans="1:2" x14ac:dyDescent="0.2">
      <c r="A748" s="25"/>
      <c r="B748"/>
    </row>
    <row r="749" spans="1:2" x14ac:dyDescent="0.2">
      <c r="A749" s="25"/>
      <c r="B749" s="26"/>
    </row>
    <row r="750" spans="1:2" x14ac:dyDescent="0.2">
      <c r="A750" s="25"/>
      <c r="B750"/>
    </row>
    <row r="751" spans="1:2" x14ac:dyDescent="0.2">
      <c r="A751" s="25"/>
      <c r="B751" s="26"/>
    </row>
    <row r="752" spans="1:2" x14ac:dyDescent="0.2">
      <c r="A752" s="25"/>
      <c r="B752"/>
    </row>
    <row r="753" spans="1:2" x14ac:dyDescent="0.2">
      <c r="A753" s="25"/>
      <c r="B753" s="26"/>
    </row>
    <row r="754" spans="1:2" x14ac:dyDescent="0.2">
      <c r="A754" s="25"/>
      <c r="B754"/>
    </row>
    <row r="755" spans="1:2" x14ac:dyDescent="0.2">
      <c r="A755" s="25"/>
      <c r="B755" s="26"/>
    </row>
    <row r="756" spans="1:2" x14ac:dyDescent="0.2">
      <c r="A756" s="25"/>
      <c r="B756"/>
    </row>
    <row r="757" spans="1:2" x14ac:dyDescent="0.2">
      <c r="A757" s="25"/>
      <c r="B757" s="26"/>
    </row>
    <row r="758" spans="1:2" x14ac:dyDescent="0.2">
      <c r="A758" s="25"/>
      <c r="B758"/>
    </row>
    <row r="759" spans="1:2" x14ac:dyDescent="0.2">
      <c r="A759" s="25"/>
      <c r="B759" s="26"/>
    </row>
    <row r="760" spans="1:2" x14ac:dyDescent="0.2">
      <c r="A760" s="25"/>
      <c r="B760"/>
    </row>
    <row r="761" spans="1:2" x14ac:dyDescent="0.2">
      <c r="A761" s="25"/>
      <c r="B761" s="26"/>
    </row>
    <row r="762" spans="1:2" x14ac:dyDescent="0.2">
      <c r="A762" s="25"/>
      <c r="B762"/>
    </row>
    <row r="763" spans="1:2" x14ac:dyDescent="0.2">
      <c r="A763" s="25"/>
      <c r="B763" s="26"/>
    </row>
    <row r="764" spans="1:2" x14ac:dyDescent="0.2">
      <c r="A764" s="25"/>
      <c r="B764"/>
    </row>
    <row r="765" spans="1:2" x14ac:dyDescent="0.2">
      <c r="A765" s="25"/>
      <c r="B765" s="26"/>
    </row>
    <row r="766" spans="1:2" x14ac:dyDescent="0.2">
      <c r="A766" s="25"/>
      <c r="B766"/>
    </row>
    <row r="767" spans="1:2" x14ac:dyDescent="0.2">
      <c r="A767" s="25"/>
      <c r="B767" s="26"/>
    </row>
    <row r="768" spans="1:2" x14ac:dyDescent="0.2">
      <c r="A768" s="25"/>
      <c r="B768"/>
    </row>
    <row r="769" spans="1:2" x14ac:dyDescent="0.2">
      <c r="A769" s="25"/>
      <c r="B769" s="26"/>
    </row>
    <row r="770" spans="1:2" x14ac:dyDescent="0.2">
      <c r="A770" s="25"/>
      <c r="B770"/>
    </row>
    <row r="771" spans="1:2" x14ac:dyDescent="0.2">
      <c r="A771" s="25"/>
      <c r="B771" s="26"/>
    </row>
    <row r="772" spans="1:2" x14ac:dyDescent="0.2">
      <c r="A772" s="25"/>
      <c r="B772"/>
    </row>
    <row r="773" spans="1:2" x14ac:dyDescent="0.2">
      <c r="A773" s="25"/>
      <c r="B773" s="26"/>
    </row>
    <row r="774" spans="1:2" x14ac:dyDescent="0.2">
      <c r="A774" s="25"/>
      <c r="B774"/>
    </row>
    <row r="775" spans="1:2" x14ac:dyDescent="0.2">
      <c r="A775" s="25"/>
      <c r="B775" s="26"/>
    </row>
    <row r="776" spans="1:2" x14ac:dyDescent="0.2">
      <c r="A776" s="25"/>
      <c r="B776"/>
    </row>
    <row r="777" spans="1:2" x14ac:dyDescent="0.2">
      <c r="A777" s="25"/>
      <c r="B777" s="26"/>
    </row>
    <row r="778" spans="1:2" x14ac:dyDescent="0.2">
      <c r="A778" s="25"/>
      <c r="B778"/>
    </row>
    <row r="779" spans="1:2" x14ac:dyDescent="0.2">
      <c r="A779" s="25"/>
      <c r="B779" s="26"/>
    </row>
    <row r="780" spans="1:2" x14ac:dyDescent="0.2">
      <c r="A780" s="25"/>
      <c r="B780"/>
    </row>
    <row r="781" spans="1:2" x14ac:dyDescent="0.2">
      <c r="A781" s="25"/>
      <c r="B781" s="26"/>
    </row>
    <row r="782" spans="1:2" x14ac:dyDescent="0.2">
      <c r="A782" s="25"/>
      <c r="B782"/>
    </row>
    <row r="783" spans="1:2" x14ac:dyDescent="0.2">
      <c r="A783" s="25"/>
      <c r="B783" s="26"/>
    </row>
    <row r="784" spans="1:2" x14ac:dyDescent="0.2">
      <c r="A784" s="25"/>
      <c r="B784"/>
    </row>
    <row r="785" spans="1:2" x14ac:dyDescent="0.2">
      <c r="A785" s="25"/>
      <c r="B785" s="26"/>
    </row>
    <row r="786" spans="1:2" x14ac:dyDescent="0.2">
      <c r="A786" s="25"/>
      <c r="B786"/>
    </row>
    <row r="787" spans="1:2" x14ac:dyDescent="0.2">
      <c r="A787" s="25"/>
      <c r="B787" s="26"/>
    </row>
    <row r="788" spans="1:2" x14ac:dyDescent="0.2">
      <c r="A788" s="25"/>
      <c r="B788"/>
    </row>
    <row r="789" spans="1:2" x14ac:dyDescent="0.2">
      <c r="A789" s="25"/>
      <c r="B789" s="26"/>
    </row>
    <row r="790" spans="1:2" x14ac:dyDescent="0.2">
      <c r="A790" s="25"/>
      <c r="B790"/>
    </row>
    <row r="791" spans="1:2" x14ac:dyDescent="0.2">
      <c r="A791" s="25"/>
      <c r="B791" s="26"/>
    </row>
    <row r="792" spans="1:2" x14ac:dyDescent="0.2">
      <c r="A792" s="25"/>
      <c r="B792"/>
    </row>
    <row r="793" spans="1:2" x14ac:dyDescent="0.2">
      <c r="A793" s="25"/>
      <c r="B793" s="26"/>
    </row>
    <row r="794" spans="1:2" x14ac:dyDescent="0.2">
      <c r="A794" s="25"/>
      <c r="B794"/>
    </row>
    <row r="795" spans="1:2" x14ac:dyDescent="0.2">
      <c r="A795" s="25"/>
      <c r="B795" s="26"/>
    </row>
    <row r="796" spans="1:2" x14ac:dyDescent="0.2">
      <c r="A796" s="25"/>
      <c r="B796"/>
    </row>
    <row r="797" spans="1:2" x14ac:dyDescent="0.2">
      <c r="A797" s="25"/>
      <c r="B797" s="26"/>
    </row>
    <row r="798" spans="1:2" x14ac:dyDescent="0.2">
      <c r="A798" s="25"/>
      <c r="B798"/>
    </row>
    <row r="799" spans="1:2" x14ac:dyDescent="0.2">
      <c r="A799" s="25"/>
      <c r="B799" s="26"/>
    </row>
    <row r="800" spans="1:2" x14ac:dyDescent="0.2">
      <c r="A800" s="25"/>
      <c r="B800"/>
    </row>
    <row r="801" spans="1:2" x14ac:dyDescent="0.2">
      <c r="A801" s="25"/>
      <c r="B801" s="26"/>
    </row>
    <row r="802" spans="1:2" x14ac:dyDescent="0.2">
      <c r="A802" s="25"/>
      <c r="B802"/>
    </row>
    <row r="803" spans="1:2" x14ac:dyDescent="0.2">
      <c r="A803" s="25"/>
      <c r="B803" s="26"/>
    </row>
    <row r="804" spans="1:2" x14ac:dyDescent="0.2">
      <c r="A804" s="25"/>
      <c r="B804"/>
    </row>
    <row r="805" spans="1:2" x14ac:dyDescent="0.2">
      <c r="A805" s="25"/>
      <c r="B805" s="26"/>
    </row>
    <row r="806" spans="1:2" x14ac:dyDescent="0.2">
      <c r="A806" s="25"/>
      <c r="B806"/>
    </row>
    <row r="807" spans="1:2" x14ac:dyDescent="0.2">
      <c r="A807" s="25"/>
      <c r="B807" s="26"/>
    </row>
    <row r="808" spans="1:2" x14ac:dyDescent="0.2">
      <c r="A808" s="25"/>
      <c r="B808"/>
    </row>
    <row r="809" spans="1:2" x14ac:dyDescent="0.2">
      <c r="A809" s="25"/>
      <c r="B809" s="26"/>
    </row>
    <row r="810" spans="1:2" x14ac:dyDescent="0.2">
      <c r="A810" s="25"/>
      <c r="B810"/>
    </row>
    <row r="811" spans="1:2" x14ac:dyDescent="0.2">
      <c r="A811" s="25"/>
      <c r="B811" s="26"/>
    </row>
    <row r="812" spans="1:2" x14ac:dyDescent="0.2">
      <c r="A812" s="25"/>
      <c r="B812"/>
    </row>
    <row r="813" spans="1:2" x14ac:dyDescent="0.2">
      <c r="A813" s="25"/>
      <c r="B813" s="26"/>
    </row>
    <row r="814" spans="1:2" x14ac:dyDescent="0.2">
      <c r="A814" s="25"/>
      <c r="B814"/>
    </row>
    <row r="815" spans="1:2" x14ac:dyDescent="0.2">
      <c r="A815" s="25"/>
      <c r="B815" s="26"/>
    </row>
    <row r="816" spans="1:2" x14ac:dyDescent="0.2">
      <c r="A816" s="25"/>
      <c r="B816"/>
    </row>
    <row r="817" spans="1:2" x14ac:dyDescent="0.2">
      <c r="A817" s="25"/>
      <c r="B817" s="26"/>
    </row>
    <row r="818" spans="1:2" x14ac:dyDescent="0.2">
      <c r="A818" s="25"/>
      <c r="B818"/>
    </row>
    <row r="819" spans="1:2" x14ac:dyDescent="0.2">
      <c r="A819" s="25"/>
      <c r="B819" s="26"/>
    </row>
    <row r="820" spans="1:2" x14ac:dyDescent="0.2">
      <c r="A820" s="25"/>
      <c r="B820"/>
    </row>
    <row r="821" spans="1:2" x14ac:dyDescent="0.2">
      <c r="A821" s="25"/>
      <c r="B821" s="26"/>
    </row>
    <row r="822" spans="1:2" x14ac:dyDescent="0.2">
      <c r="A822" s="25"/>
      <c r="B822"/>
    </row>
    <row r="823" spans="1:2" x14ac:dyDescent="0.2">
      <c r="A823" s="25"/>
      <c r="B823" s="26"/>
    </row>
    <row r="824" spans="1:2" x14ac:dyDescent="0.2">
      <c r="A824" s="25"/>
      <c r="B824"/>
    </row>
    <row r="825" spans="1:2" x14ac:dyDescent="0.2">
      <c r="A825" s="25"/>
      <c r="B825" s="26"/>
    </row>
    <row r="826" spans="1:2" x14ac:dyDescent="0.2">
      <c r="A826" s="25"/>
      <c r="B826"/>
    </row>
    <row r="827" spans="1:2" x14ac:dyDescent="0.2">
      <c r="A827" s="25"/>
      <c r="B827" s="26"/>
    </row>
    <row r="828" spans="1:2" x14ac:dyDescent="0.2">
      <c r="A828" s="25"/>
      <c r="B828"/>
    </row>
    <row r="829" spans="1:2" x14ac:dyDescent="0.2">
      <c r="A829" s="25"/>
      <c r="B829" s="26"/>
    </row>
    <row r="830" spans="1:2" x14ac:dyDescent="0.2">
      <c r="A830" s="25"/>
      <c r="B830"/>
    </row>
    <row r="831" spans="1:2" x14ac:dyDescent="0.2">
      <c r="A831" s="25"/>
      <c r="B831" s="26"/>
    </row>
    <row r="832" spans="1:2" x14ac:dyDescent="0.2">
      <c r="A832" s="25"/>
      <c r="B832"/>
    </row>
    <row r="833" spans="1:2" x14ac:dyDescent="0.2">
      <c r="A833" s="25"/>
      <c r="B833" s="26"/>
    </row>
    <row r="834" spans="1:2" x14ac:dyDescent="0.2">
      <c r="A834" s="25"/>
      <c r="B834"/>
    </row>
    <row r="835" spans="1:2" x14ac:dyDescent="0.2">
      <c r="A835" s="25"/>
      <c r="B835" s="26"/>
    </row>
    <row r="836" spans="1:2" x14ac:dyDescent="0.2">
      <c r="A836" s="25"/>
      <c r="B836"/>
    </row>
    <row r="837" spans="1:2" x14ac:dyDescent="0.2">
      <c r="A837" s="25"/>
      <c r="B837" s="26"/>
    </row>
    <row r="838" spans="1:2" x14ac:dyDescent="0.2">
      <c r="A838" s="25"/>
      <c r="B838"/>
    </row>
    <row r="839" spans="1:2" x14ac:dyDescent="0.2">
      <c r="A839" s="25"/>
      <c r="B839" s="26"/>
    </row>
    <row r="840" spans="1:2" x14ac:dyDescent="0.2">
      <c r="A840" s="25"/>
      <c r="B840"/>
    </row>
    <row r="841" spans="1:2" x14ac:dyDescent="0.2">
      <c r="A841" s="25"/>
      <c r="B841" s="26"/>
    </row>
    <row r="842" spans="1:2" x14ac:dyDescent="0.2">
      <c r="A842" s="25"/>
      <c r="B842"/>
    </row>
    <row r="843" spans="1:2" x14ac:dyDescent="0.2">
      <c r="A843" s="25"/>
      <c r="B843" s="26"/>
    </row>
    <row r="844" spans="1:2" x14ac:dyDescent="0.2">
      <c r="A844" s="25"/>
      <c r="B844"/>
    </row>
    <row r="845" spans="1:2" x14ac:dyDescent="0.2">
      <c r="A845" s="25"/>
      <c r="B845" s="26"/>
    </row>
    <row r="846" spans="1:2" x14ac:dyDescent="0.2">
      <c r="A846" s="25"/>
      <c r="B846"/>
    </row>
    <row r="847" spans="1:2" x14ac:dyDescent="0.2">
      <c r="A847" s="25"/>
      <c r="B847" s="26"/>
    </row>
    <row r="848" spans="1:2" x14ac:dyDescent="0.2">
      <c r="A848" s="25"/>
      <c r="B848"/>
    </row>
    <row r="849" spans="1:2" x14ac:dyDescent="0.2">
      <c r="A849" s="25"/>
      <c r="B849" s="26"/>
    </row>
    <row r="850" spans="1:2" x14ac:dyDescent="0.2">
      <c r="A850" s="25"/>
      <c r="B850"/>
    </row>
    <row r="851" spans="1:2" x14ac:dyDescent="0.2">
      <c r="A851" s="25"/>
      <c r="B851" s="26"/>
    </row>
    <row r="852" spans="1:2" x14ac:dyDescent="0.2">
      <c r="A852" s="25"/>
      <c r="B852"/>
    </row>
    <row r="853" spans="1:2" x14ac:dyDescent="0.2">
      <c r="A853" s="25"/>
      <c r="B853" s="26"/>
    </row>
    <row r="854" spans="1:2" x14ac:dyDescent="0.2">
      <c r="A854" s="25"/>
      <c r="B854"/>
    </row>
    <row r="855" spans="1:2" x14ac:dyDescent="0.2">
      <c r="A855" s="25"/>
      <c r="B855" s="26"/>
    </row>
    <row r="856" spans="1:2" x14ac:dyDescent="0.2">
      <c r="A856" s="25"/>
      <c r="B856"/>
    </row>
    <row r="857" spans="1:2" x14ac:dyDescent="0.2">
      <c r="A857" s="25"/>
      <c r="B857" s="26"/>
    </row>
    <row r="858" spans="1:2" x14ac:dyDescent="0.2">
      <c r="A858" s="25"/>
      <c r="B858"/>
    </row>
    <row r="859" spans="1:2" x14ac:dyDescent="0.2">
      <c r="A859" s="25"/>
      <c r="B859" s="26"/>
    </row>
    <row r="860" spans="1:2" x14ac:dyDescent="0.2">
      <c r="A860" s="25"/>
      <c r="B860"/>
    </row>
    <row r="861" spans="1:2" x14ac:dyDescent="0.2">
      <c r="A861" s="25"/>
      <c r="B861" s="26"/>
    </row>
    <row r="862" spans="1:2" x14ac:dyDescent="0.2">
      <c r="A862" s="25"/>
      <c r="B862"/>
    </row>
    <row r="863" spans="1:2" x14ac:dyDescent="0.2">
      <c r="A863" s="25"/>
      <c r="B863" s="26"/>
    </row>
    <row r="864" spans="1:2" x14ac:dyDescent="0.2">
      <c r="A864" s="25"/>
      <c r="B864"/>
    </row>
    <row r="865" spans="1:2" x14ac:dyDescent="0.2">
      <c r="A865" s="25"/>
      <c r="B865" s="26"/>
    </row>
    <row r="866" spans="1:2" x14ac:dyDescent="0.2">
      <c r="A866" s="25"/>
      <c r="B866"/>
    </row>
    <row r="867" spans="1:2" x14ac:dyDescent="0.2">
      <c r="A867" s="25"/>
      <c r="B867" s="26"/>
    </row>
    <row r="868" spans="1:2" x14ac:dyDescent="0.2">
      <c r="A868" s="25"/>
      <c r="B868"/>
    </row>
    <row r="869" spans="1:2" x14ac:dyDescent="0.2">
      <c r="A869" s="25"/>
      <c r="B869" s="26"/>
    </row>
    <row r="870" spans="1:2" x14ac:dyDescent="0.2">
      <c r="A870" s="25"/>
      <c r="B870"/>
    </row>
    <row r="871" spans="1:2" x14ac:dyDescent="0.2">
      <c r="A871" s="25"/>
      <c r="B871" s="26"/>
    </row>
    <row r="872" spans="1:2" x14ac:dyDescent="0.2">
      <c r="A872" s="25"/>
      <c r="B872"/>
    </row>
    <row r="873" spans="1:2" x14ac:dyDescent="0.2">
      <c r="A873" s="25"/>
      <c r="B873" s="26"/>
    </row>
    <row r="874" spans="1:2" x14ac:dyDescent="0.2">
      <c r="A874" s="25"/>
      <c r="B874"/>
    </row>
    <row r="875" spans="1:2" x14ac:dyDescent="0.2">
      <c r="A875" s="25"/>
      <c r="B875" s="26"/>
    </row>
    <row r="876" spans="1:2" x14ac:dyDescent="0.2">
      <c r="A876" s="25"/>
      <c r="B876"/>
    </row>
    <row r="877" spans="1:2" x14ac:dyDescent="0.2">
      <c r="A877" s="25"/>
      <c r="B877" s="26"/>
    </row>
    <row r="878" spans="1:2" x14ac:dyDescent="0.2">
      <c r="A878" s="25"/>
      <c r="B878"/>
    </row>
    <row r="879" spans="1:2" x14ac:dyDescent="0.2">
      <c r="A879" s="25"/>
      <c r="B879" s="26"/>
    </row>
    <row r="880" spans="1:2" x14ac:dyDescent="0.2">
      <c r="A880" s="25"/>
      <c r="B880"/>
    </row>
    <row r="881" spans="1:2" x14ac:dyDescent="0.2">
      <c r="A881" s="25"/>
      <c r="B881" s="26"/>
    </row>
    <row r="882" spans="1:2" x14ac:dyDescent="0.2">
      <c r="A882" s="25"/>
      <c r="B882"/>
    </row>
    <row r="883" spans="1:2" x14ac:dyDescent="0.2">
      <c r="A883" s="25"/>
      <c r="B883" s="26"/>
    </row>
    <row r="884" spans="1:2" x14ac:dyDescent="0.2">
      <c r="A884" s="25"/>
      <c r="B884"/>
    </row>
    <row r="885" spans="1:2" x14ac:dyDescent="0.2">
      <c r="A885" s="25"/>
      <c r="B885" s="26"/>
    </row>
    <row r="886" spans="1:2" x14ac:dyDescent="0.2">
      <c r="A886" s="25"/>
      <c r="B886"/>
    </row>
    <row r="887" spans="1:2" x14ac:dyDescent="0.2">
      <c r="A887" s="25"/>
      <c r="B887" s="26"/>
    </row>
    <row r="888" spans="1:2" x14ac:dyDescent="0.2">
      <c r="A888" s="25"/>
      <c r="B888"/>
    </row>
    <row r="889" spans="1:2" x14ac:dyDescent="0.2">
      <c r="A889" s="25"/>
      <c r="B889" s="26"/>
    </row>
    <row r="890" spans="1:2" x14ac:dyDescent="0.2">
      <c r="A890" s="25"/>
      <c r="B890"/>
    </row>
    <row r="891" spans="1:2" x14ac:dyDescent="0.2">
      <c r="A891" s="25"/>
      <c r="B891" s="26"/>
    </row>
    <row r="892" spans="1:2" x14ac:dyDescent="0.2">
      <c r="A892" s="25"/>
      <c r="B892"/>
    </row>
    <row r="893" spans="1:2" x14ac:dyDescent="0.2">
      <c r="A893" s="25"/>
      <c r="B893" s="26"/>
    </row>
    <row r="894" spans="1:2" x14ac:dyDescent="0.2">
      <c r="A894" s="25"/>
      <c r="B894"/>
    </row>
    <row r="895" spans="1:2" x14ac:dyDescent="0.2">
      <c r="A895" s="25"/>
      <c r="B895" s="26"/>
    </row>
    <row r="896" spans="1:2" x14ac:dyDescent="0.2">
      <c r="A896" s="25"/>
      <c r="B896"/>
    </row>
    <row r="897" spans="1:2" x14ac:dyDescent="0.2">
      <c r="A897" s="25"/>
      <c r="B897" s="26"/>
    </row>
    <row r="898" spans="1:2" x14ac:dyDescent="0.2">
      <c r="A898" s="25"/>
      <c r="B898"/>
    </row>
    <row r="899" spans="1:2" x14ac:dyDescent="0.2">
      <c r="A899" s="25"/>
      <c r="B899" s="26"/>
    </row>
    <row r="900" spans="1:2" x14ac:dyDescent="0.2">
      <c r="A900" s="25"/>
      <c r="B900"/>
    </row>
    <row r="901" spans="1:2" x14ac:dyDescent="0.2">
      <c r="A901" s="25"/>
      <c r="B901" s="26"/>
    </row>
    <row r="902" spans="1:2" x14ac:dyDescent="0.2">
      <c r="A902" s="25"/>
      <c r="B902"/>
    </row>
    <row r="903" spans="1:2" x14ac:dyDescent="0.2">
      <c r="A903" s="25"/>
      <c r="B903" s="26"/>
    </row>
    <row r="904" spans="1:2" x14ac:dyDescent="0.2">
      <c r="A904" s="25"/>
      <c r="B904"/>
    </row>
    <row r="905" spans="1:2" x14ac:dyDescent="0.2">
      <c r="A905" s="25"/>
      <c r="B905" s="26"/>
    </row>
    <row r="906" spans="1:2" x14ac:dyDescent="0.2">
      <c r="A906" s="25"/>
      <c r="B906"/>
    </row>
    <row r="907" spans="1:2" x14ac:dyDescent="0.2">
      <c r="A907" s="25"/>
      <c r="B907" s="26"/>
    </row>
    <row r="908" spans="1:2" x14ac:dyDescent="0.2">
      <c r="A908" s="25"/>
      <c r="B908"/>
    </row>
    <row r="909" spans="1:2" x14ac:dyDescent="0.2">
      <c r="A909" s="25"/>
      <c r="B909" s="26"/>
    </row>
    <row r="910" spans="1:2" x14ac:dyDescent="0.2">
      <c r="A910" s="25"/>
      <c r="B910"/>
    </row>
    <row r="911" spans="1:2" x14ac:dyDescent="0.2">
      <c r="A911" s="25"/>
      <c r="B911" s="26"/>
    </row>
    <row r="912" spans="1:2" x14ac:dyDescent="0.2">
      <c r="A912" s="25"/>
      <c r="B912"/>
    </row>
    <row r="913" spans="1:2" x14ac:dyDescent="0.2">
      <c r="A913" s="25"/>
      <c r="B913" s="26"/>
    </row>
    <row r="914" spans="1:2" x14ac:dyDescent="0.2">
      <c r="A914" s="25"/>
      <c r="B914"/>
    </row>
    <row r="915" spans="1:2" x14ac:dyDescent="0.2">
      <c r="A915" s="25"/>
      <c r="B915" s="26"/>
    </row>
    <row r="916" spans="1:2" x14ac:dyDescent="0.2">
      <c r="A916" s="25"/>
      <c r="B916"/>
    </row>
    <row r="917" spans="1:2" x14ac:dyDescent="0.2">
      <c r="A917" s="25"/>
      <c r="B917" s="26"/>
    </row>
    <row r="918" spans="1:2" x14ac:dyDescent="0.2">
      <c r="A918" s="25"/>
      <c r="B918"/>
    </row>
    <row r="919" spans="1:2" x14ac:dyDescent="0.2">
      <c r="A919" s="25"/>
      <c r="B919" s="26"/>
    </row>
    <row r="920" spans="1:2" x14ac:dyDescent="0.2">
      <c r="A920" s="25"/>
      <c r="B920"/>
    </row>
    <row r="921" spans="1:2" x14ac:dyDescent="0.2">
      <c r="A921" s="25"/>
      <c r="B921" s="26"/>
    </row>
    <row r="922" spans="1:2" x14ac:dyDescent="0.2">
      <c r="A922" s="25"/>
      <c r="B922"/>
    </row>
    <row r="923" spans="1:2" x14ac:dyDescent="0.2">
      <c r="A923" s="25"/>
      <c r="B923" s="26"/>
    </row>
    <row r="924" spans="1:2" x14ac:dyDescent="0.2">
      <c r="A924" s="25"/>
      <c r="B924"/>
    </row>
    <row r="925" spans="1:2" x14ac:dyDescent="0.2">
      <c r="A925" s="25"/>
      <c r="B925" s="26"/>
    </row>
    <row r="926" spans="1:2" x14ac:dyDescent="0.2">
      <c r="A926" s="25"/>
      <c r="B926"/>
    </row>
    <row r="927" spans="1:2" x14ac:dyDescent="0.2">
      <c r="A927" s="25"/>
      <c r="B927" s="26"/>
    </row>
    <row r="928" spans="1:2" x14ac:dyDescent="0.2">
      <c r="A928" s="25"/>
      <c r="B928"/>
    </row>
    <row r="929" spans="1:2" x14ac:dyDescent="0.2">
      <c r="A929" s="25"/>
      <c r="B929" s="26"/>
    </row>
    <row r="930" spans="1:2" x14ac:dyDescent="0.2">
      <c r="A930" s="25"/>
      <c r="B930"/>
    </row>
    <row r="931" spans="1:2" x14ac:dyDescent="0.2">
      <c r="A931" s="25"/>
      <c r="B931" s="26"/>
    </row>
    <row r="932" spans="1:2" x14ac:dyDescent="0.2">
      <c r="A932" s="25"/>
      <c r="B932"/>
    </row>
    <row r="933" spans="1:2" x14ac:dyDescent="0.2">
      <c r="A933" s="25"/>
      <c r="B933" s="26"/>
    </row>
    <row r="934" spans="1:2" x14ac:dyDescent="0.2">
      <c r="A934" s="25"/>
      <c r="B934"/>
    </row>
    <row r="935" spans="1:2" x14ac:dyDescent="0.2">
      <c r="A935" s="25"/>
      <c r="B935" s="26"/>
    </row>
    <row r="936" spans="1:2" x14ac:dyDescent="0.2">
      <c r="A936" s="25"/>
      <c r="B936"/>
    </row>
    <row r="937" spans="1:2" x14ac:dyDescent="0.2">
      <c r="A937" s="25"/>
      <c r="B937" s="26"/>
    </row>
    <row r="938" spans="1:2" x14ac:dyDescent="0.2">
      <c r="A938" s="25"/>
      <c r="B938"/>
    </row>
    <row r="939" spans="1:2" x14ac:dyDescent="0.2">
      <c r="A939" s="25"/>
      <c r="B939" s="26"/>
    </row>
    <row r="940" spans="1:2" x14ac:dyDescent="0.2">
      <c r="A940" s="25"/>
      <c r="B940"/>
    </row>
    <row r="941" spans="1:2" x14ac:dyDescent="0.2">
      <c r="A941" s="25"/>
      <c r="B941" s="26"/>
    </row>
    <row r="942" spans="1:2" x14ac:dyDescent="0.2">
      <c r="A942" s="25"/>
      <c r="B942"/>
    </row>
    <row r="943" spans="1:2" x14ac:dyDescent="0.2">
      <c r="A943" s="25"/>
      <c r="B943" s="26"/>
    </row>
    <row r="944" spans="1:2" x14ac:dyDescent="0.2">
      <c r="A944" s="25"/>
      <c r="B944"/>
    </row>
    <row r="945" spans="1:2" x14ac:dyDescent="0.2">
      <c r="A945" s="25"/>
      <c r="B945" s="26"/>
    </row>
    <row r="946" spans="1:2" x14ac:dyDescent="0.2">
      <c r="A946" s="25"/>
      <c r="B946"/>
    </row>
    <row r="947" spans="1:2" x14ac:dyDescent="0.2">
      <c r="A947" s="25"/>
      <c r="B947" s="26"/>
    </row>
    <row r="948" spans="1:2" x14ac:dyDescent="0.2">
      <c r="A948" s="25"/>
      <c r="B948"/>
    </row>
    <row r="949" spans="1:2" x14ac:dyDescent="0.2">
      <c r="A949" s="25"/>
      <c r="B949" s="26"/>
    </row>
    <row r="950" spans="1:2" x14ac:dyDescent="0.2">
      <c r="A950" s="25"/>
      <c r="B950"/>
    </row>
    <row r="951" spans="1:2" x14ac:dyDescent="0.2">
      <c r="A951" s="25"/>
      <c r="B951" s="26"/>
    </row>
    <row r="952" spans="1:2" x14ac:dyDescent="0.2">
      <c r="A952" s="25"/>
      <c r="B952"/>
    </row>
    <row r="953" spans="1:2" x14ac:dyDescent="0.2">
      <c r="A953" s="25"/>
      <c r="B953" s="26"/>
    </row>
    <row r="954" spans="1:2" x14ac:dyDescent="0.2">
      <c r="A954" s="25"/>
      <c r="B954"/>
    </row>
    <row r="955" spans="1:2" x14ac:dyDescent="0.2">
      <c r="A955" s="25"/>
      <c r="B955" s="26"/>
    </row>
    <row r="956" spans="1:2" x14ac:dyDescent="0.2">
      <c r="A956" s="25"/>
      <c r="B956"/>
    </row>
    <row r="957" spans="1:2" x14ac:dyDescent="0.2">
      <c r="A957" s="25"/>
      <c r="B957" s="26"/>
    </row>
    <row r="958" spans="1:2" x14ac:dyDescent="0.2">
      <c r="A958" s="25"/>
      <c r="B958"/>
    </row>
    <row r="959" spans="1:2" x14ac:dyDescent="0.2">
      <c r="A959" s="25"/>
      <c r="B959" s="26"/>
    </row>
    <row r="960" spans="1:2" x14ac:dyDescent="0.2">
      <c r="A960" s="25"/>
      <c r="B960"/>
    </row>
    <row r="961" spans="1:2" x14ac:dyDescent="0.2">
      <c r="A961" s="25"/>
      <c r="B961" s="26"/>
    </row>
    <row r="962" spans="1:2" x14ac:dyDescent="0.2">
      <c r="A962" s="25"/>
      <c r="B962"/>
    </row>
    <row r="963" spans="1:2" x14ac:dyDescent="0.2">
      <c r="A963" s="25"/>
      <c r="B963" s="26"/>
    </row>
    <row r="964" spans="1:2" x14ac:dyDescent="0.2">
      <c r="A964" s="25"/>
      <c r="B964"/>
    </row>
    <row r="965" spans="1:2" x14ac:dyDescent="0.2">
      <c r="A965" s="25"/>
      <c r="B965" s="26"/>
    </row>
    <row r="966" spans="1:2" x14ac:dyDescent="0.2">
      <c r="A966" s="25"/>
      <c r="B966"/>
    </row>
    <row r="967" spans="1:2" x14ac:dyDescent="0.2">
      <c r="A967" s="25"/>
      <c r="B967" s="26"/>
    </row>
    <row r="968" spans="1:2" x14ac:dyDescent="0.2">
      <c r="A968" s="25"/>
      <c r="B968"/>
    </row>
    <row r="969" spans="1:2" x14ac:dyDescent="0.2">
      <c r="A969" s="25"/>
      <c r="B969" s="26"/>
    </row>
    <row r="970" spans="1:2" x14ac:dyDescent="0.2">
      <c r="A970" s="25"/>
      <c r="B970"/>
    </row>
    <row r="971" spans="1:2" x14ac:dyDescent="0.2">
      <c r="A971" s="25"/>
      <c r="B971" s="26"/>
    </row>
    <row r="972" spans="1:2" x14ac:dyDescent="0.2">
      <c r="A972" s="25"/>
      <c r="B972"/>
    </row>
    <row r="973" spans="1:2" x14ac:dyDescent="0.2">
      <c r="A973" s="25"/>
      <c r="B973" s="26"/>
    </row>
    <row r="974" spans="1:2" x14ac:dyDescent="0.2">
      <c r="A974" s="25"/>
      <c r="B974"/>
    </row>
    <row r="975" spans="1:2" x14ac:dyDescent="0.2">
      <c r="A975" s="25"/>
      <c r="B975" s="26"/>
    </row>
    <row r="976" spans="1:2" x14ac:dyDescent="0.2">
      <c r="A976" s="25"/>
      <c r="B976"/>
    </row>
    <row r="977" spans="1:2" x14ac:dyDescent="0.2">
      <c r="A977" s="25"/>
      <c r="B977" s="26"/>
    </row>
    <row r="978" spans="1:2" x14ac:dyDescent="0.2">
      <c r="A978" s="25"/>
      <c r="B978"/>
    </row>
    <row r="979" spans="1:2" x14ac:dyDescent="0.2">
      <c r="A979" s="25"/>
      <c r="B979" s="26"/>
    </row>
    <row r="980" spans="1:2" x14ac:dyDescent="0.2">
      <c r="A980" s="25"/>
      <c r="B980"/>
    </row>
    <row r="981" spans="1:2" x14ac:dyDescent="0.2">
      <c r="A981" s="25"/>
      <c r="B981" s="26"/>
    </row>
    <row r="982" spans="1:2" x14ac:dyDescent="0.2">
      <c r="A982" s="25"/>
      <c r="B982"/>
    </row>
    <row r="983" spans="1:2" x14ac:dyDescent="0.2">
      <c r="A983" s="25"/>
      <c r="B983" s="26"/>
    </row>
    <row r="984" spans="1:2" x14ac:dyDescent="0.2">
      <c r="A984" s="25"/>
      <c r="B984"/>
    </row>
    <row r="985" spans="1:2" x14ac:dyDescent="0.2">
      <c r="A985" s="25"/>
      <c r="B985" s="26"/>
    </row>
    <row r="986" spans="1:2" x14ac:dyDescent="0.2">
      <c r="A986" s="25"/>
      <c r="B986"/>
    </row>
    <row r="987" spans="1:2" x14ac:dyDescent="0.2">
      <c r="A987" s="25"/>
      <c r="B987" s="26"/>
    </row>
    <row r="988" spans="1:2" x14ac:dyDescent="0.2">
      <c r="A988" s="25"/>
      <c r="B988"/>
    </row>
    <row r="989" spans="1:2" x14ac:dyDescent="0.2">
      <c r="A989" s="25"/>
      <c r="B989" s="26"/>
    </row>
    <row r="990" spans="1:2" x14ac:dyDescent="0.2">
      <c r="A990" s="25"/>
      <c r="B990"/>
    </row>
    <row r="991" spans="1:2" x14ac:dyDescent="0.2">
      <c r="A991" s="25"/>
      <c r="B991" s="26"/>
    </row>
    <row r="992" spans="1:2" x14ac:dyDescent="0.2">
      <c r="A992" s="25"/>
      <c r="B992"/>
    </row>
    <row r="993" spans="1:2" x14ac:dyDescent="0.2">
      <c r="A993" s="25"/>
      <c r="B993" s="26"/>
    </row>
    <row r="994" spans="1:2" x14ac:dyDescent="0.2">
      <c r="A994" s="25"/>
      <c r="B994"/>
    </row>
    <row r="995" spans="1:2" x14ac:dyDescent="0.2">
      <c r="A995" s="25"/>
      <c r="B995" s="26"/>
    </row>
    <row r="996" spans="1:2" x14ac:dyDescent="0.2">
      <c r="A996" s="25"/>
      <c r="B996"/>
    </row>
    <row r="997" spans="1:2" x14ac:dyDescent="0.2">
      <c r="A997" s="25"/>
      <c r="B997" s="26"/>
    </row>
    <row r="998" spans="1:2" x14ac:dyDescent="0.2">
      <c r="A998" s="25"/>
      <c r="B998"/>
    </row>
    <row r="999" spans="1:2" x14ac:dyDescent="0.2">
      <c r="A999" s="25"/>
      <c r="B999" s="26"/>
    </row>
    <row r="1000" spans="1:2" x14ac:dyDescent="0.2">
      <c r="A1000" s="25"/>
      <c r="B1000"/>
    </row>
    <row r="1001" spans="1:2" x14ac:dyDescent="0.2">
      <c r="A1001" s="25"/>
      <c r="B1001" s="26"/>
    </row>
    <row r="1002" spans="1:2" x14ac:dyDescent="0.2">
      <c r="A1002" s="25"/>
      <c r="B1002"/>
    </row>
    <row r="1003" spans="1:2" x14ac:dyDescent="0.2">
      <c r="A1003" s="25"/>
      <c r="B1003" s="26"/>
    </row>
    <row r="1004" spans="1:2" x14ac:dyDescent="0.2">
      <c r="A1004" s="25"/>
      <c r="B1004"/>
    </row>
    <row r="1005" spans="1:2" x14ac:dyDescent="0.2">
      <c r="A1005" s="25"/>
      <c r="B1005" s="26"/>
    </row>
    <row r="1006" spans="1:2" x14ac:dyDescent="0.2">
      <c r="A1006" s="25"/>
      <c r="B1006"/>
    </row>
    <row r="1007" spans="1:2" x14ac:dyDescent="0.2">
      <c r="A1007" s="25"/>
      <c r="B1007" s="26"/>
    </row>
    <row r="1008" spans="1:2" x14ac:dyDescent="0.2">
      <c r="A1008" s="25"/>
      <c r="B1008"/>
    </row>
    <row r="1009" spans="1:2" x14ac:dyDescent="0.2">
      <c r="A1009" s="25"/>
      <c r="B1009" s="26"/>
    </row>
    <row r="1010" spans="1:2" x14ac:dyDescent="0.2">
      <c r="A1010" s="25"/>
      <c r="B1010"/>
    </row>
    <row r="1011" spans="1:2" x14ac:dyDescent="0.2">
      <c r="A1011" s="25"/>
      <c r="B1011" s="26"/>
    </row>
    <row r="1012" spans="1:2" x14ac:dyDescent="0.2">
      <c r="A1012" s="25"/>
      <c r="B1012"/>
    </row>
    <row r="1013" spans="1:2" x14ac:dyDescent="0.2">
      <c r="A1013" s="25"/>
      <c r="B1013" s="26"/>
    </row>
    <row r="1014" spans="1:2" x14ac:dyDescent="0.2">
      <c r="A1014" s="25"/>
      <c r="B1014"/>
    </row>
    <row r="1015" spans="1:2" x14ac:dyDescent="0.2">
      <c r="A1015" s="25"/>
      <c r="B1015" s="26"/>
    </row>
    <row r="1016" spans="1:2" x14ac:dyDescent="0.2">
      <c r="A1016" s="25"/>
      <c r="B1016"/>
    </row>
    <row r="1017" spans="1:2" x14ac:dyDescent="0.2">
      <c r="A1017" s="25"/>
      <c r="B1017" s="26"/>
    </row>
    <row r="1018" spans="1:2" x14ac:dyDescent="0.2">
      <c r="A1018" s="25"/>
      <c r="B1018"/>
    </row>
    <row r="1019" spans="1:2" x14ac:dyDescent="0.2">
      <c r="A1019" s="25"/>
      <c r="B1019" s="26"/>
    </row>
    <row r="1020" spans="1:2" x14ac:dyDescent="0.2">
      <c r="A1020" s="25"/>
      <c r="B1020"/>
    </row>
    <row r="1021" spans="1:2" x14ac:dyDescent="0.2">
      <c r="A1021" s="25"/>
      <c r="B1021" s="26"/>
    </row>
    <row r="1022" spans="1:2" x14ac:dyDescent="0.2">
      <c r="A1022" s="25"/>
      <c r="B1022"/>
    </row>
    <row r="1023" spans="1:2" x14ac:dyDescent="0.2">
      <c r="A1023" s="25"/>
      <c r="B1023" s="26"/>
    </row>
    <row r="1024" spans="1:2" x14ac:dyDescent="0.2">
      <c r="A1024" s="25"/>
      <c r="B1024"/>
    </row>
    <row r="1025" spans="1:2" x14ac:dyDescent="0.2">
      <c r="A1025" s="25"/>
      <c r="B1025" s="26"/>
    </row>
    <row r="1026" spans="1:2" x14ac:dyDescent="0.2">
      <c r="A1026" s="25"/>
      <c r="B1026"/>
    </row>
    <row r="1027" spans="1:2" x14ac:dyDescent="0.2">
      <c r="A1027" s="25"/>
      <c r="B1027" s="26"/>
    </row>
    <row r="1028" spans="1:2" x14ac:dyDescent="0.2">
      <c r="A1028" s="25"/>
      <c r="B1028"/>
    </row>
    <row r="1029" spans="1:2" x14ac:dyDescent="0.2">
      <c r="A1029" s="25"/>
      <c r="B1029" s="26"/>
    </row>
    <row r="1030" spans="1:2" x14ac:dyDescent="0.2">
      <c r="A1030" s="25"/>
      <c r="B1030"/>
    </row>
    <row r="1031" spans="1:2" x14ac:dyDescent="0.2">
      <c r="A1031" s="25"/>
      <c r="B1031" s="26"/>
    </row>
    <row r="1032" spans="1:2" x14ac:dyDescent="0.2">
      <c r="A1032" s="25"/>
      <c r="B1032"/>
    </row>
    <row r="1033" spans="1:2" x14ac:dyDescent="0.2">
      <c r="A1033" s="25"/>
      <c r="B1033" s="26"/>
    </row>
    <row r="1034" spans="1:2" x14ac:dyDescent="0.2">
      <c r="A1034" s="25"/>
      <c r="B1034"/>
    </row>
    <row r="1035" spans="1:2" x14ac:dyDescent="0.2">
      <c r="A1035" s="25"/>
      <c r="B1035" s="26"/>
    </row>
    <row r="1036" spans="1:2" x14ac:dyDescent="0.2">
      <c r="A1036" s="25"/>
      <c r="B1036"/>
    </row>
    <row r="1037" spans="1:2" x14ac:dyDescent="0.2">
      <c r="A1037" s="25"/>
      <c r="B1037" s="26"/>
    </row>
    <row r="1038" spans="1:2" x14ac:dyDescent="0.2">
      <c r="A1038" s="25"/>
      <c r="B1038"/>
    </row>
    <row r="1039" spans="1:2" x14ac:dyDescent="0.2">
      <c r="A1039" s="25"/>
      <c r="B1039" s="26"/>
    </row>
    <row r="1040" spans="1:2" x14ac:dyDescent="0.2">
      <c r="A1040" s="25"/>
      <c r="B1040"/>
    </row>
    <row r="1041" spans="1:2" x14ac:dyDescent="0.2">
      <c r="A1041" s="25"/>
      <c r="B1041" s="26"/>
    </row>
    <row r="1042" spans="1:2" x14ac:dyDescent="0.2">
      <c r="A1042" s="25"/>
      <c r="B1042"/>
    </row>
    <row r="1043" spans="1:2" x14ac:dyDescent="0.2">
      <c r="A1043" s="25"/>
      <c r="B1043" s="26"/>
    </row>
    <row r="1044" spans="1:2" x14ac:dyDescent="0.2">
      <c r="A1044" s="25"/>
      <c r="B1044"/>
    </row>
    <row r="1045" spans="1:2" x14ac:dyDescent="0.2">
      <c r="A1045" s="25"/>
      <c r="B1045" s="26"/>
    </row>
    <row r="1046" spans="1:2" x14ac:dyDescent="0.2">
      <c r="A1046" s="25"/>
      <c r="B1046"/>
    </row>
    <row r="1047" spans="1:2" x14ac:dyDescent="0.2">
      <c r="A1047" s="25"/>
      <c r="B1047" s="26"/>
    </row>
    <row r="1048" spans="1:2" x14ac:dyDescent="0.2">
      <c r="A1048" s="25"/>
      <c r="B1048"/>
    </row>
    <row r="1049" spans="1:2" x14ac:dyDescent="0.2">
      <c r="A1049" s="25"/>
      <c r="B1049" s="26"/>
    </row>
    <row r="1050" spans="1:2" x14ac:dyDescent="0.2">
      <c r="A1050" s="25"/>
      <c r="B1050"/>
    </row>
    <row r="1051" spans="1:2" x14ac:dyDescent="0.2">
      <c r="A1051" s="25"/>
      <c r="B1051" s="26"/>
    </row>
    <row r="1052" spans="1:2" x14ac:dyDescent="0.2">
      <c r="A1052" s="25"/>
      <c r="B1052"/>
    </row>
    <row r="1053" spans="1:2" x14ac:dyDescent="0.2">
      <c r="A1053" s="25"/>
      <c r="B1053" s="26"/>
    </row>
    <row r="1054" spans="1:2" x14ac:dyDescent="0.2">
      <c r="A1054" s="25"/>
      <c r="B1054"/>
    </row>
    <row r="1055" spans="1:2" x14ac:dyDescent="0.2">
      <c r="A1055" s="25"/>
      <c r="B1055" s="26"/>
    </row>
    <row r="1056" spans="1:2" x14ac:dyDescent="0.2">
      <c r="A1056" s="25"/>
      <c r="B1056"/>
    </row>
    <row r="1057" spans="1:2" x14ac:dyDescent="0.2">
      <c r="A1057" s="25"/>
      <c r="B1057" s="26"/>
    </row>
    <row r="1058" spans="1:2" x14ac:dyDescent="0.2">
      <c r="A1058" s="25"/>
      <c r="B1058"/>
    </row>
    <row r="1059" spans="1:2" x14ac:dyDescent="0.2">
      <c r="A1059" s="25"/>
      <c r="B1059" s="26"/>
    </row>
    <row r="1060" spans="1:2" x14ac:dyDescent="0.2">
      <c r="A1060" s="25"/>
      <c r="B1060"/>
    </row>
    <row r="1061" spans="1:2" x14ac:dyDescent="0.2">
      <c r="A1061" s="25"/>
      <c r="B1061" s="26"/>
    </row>
    <row r="1062" spans="1:2" x14ac:dyDescent="0.2">
      <c r="A1062" s="25"/>
      <c r="B1062"/>
    </row>
    <row r="1063" spans="1:2" x14ac:dyDescent="0.2">
      <c r="A1063" s="25"/>
      <c r="B1063" s="26"/>
    </row>
    <row r="1064" spans="1:2" x14ac:dyDescent="0.2">
      <c r="A1064" s="25"/>
      <c r="B1064"/>
    </row>
    <row r="1065" spans="1:2" x14ac:dyDescent="0.2">
      <c r="A1065" s="25"/>
      <c r="B1065" s="26"/>
    </row>
    <row r="1066" spans="1:2" x14ac:dyDescent="0.2">
      <c r="A1066" s="25"/>
      <c r="B1066"/>
    </row>
    <row r="1067" spans="1:2" x14ac:dyDescent="0.2">
      <c r="A1067" s="25"/>
      <c r="B1067" s="26"/>
    </row>
    <row r="1068" spans="1:2" x14ac:dyDescent="0.2">
      <c r="A1068" s="25"/>
      <c r="B1068"/>
    </row>
    <row r="1069" spans="1:2" x14ac:dyDescent="0.2">
      <c r="A1069" s="25"/>
      <c r="B1069" s="26"/>
    </row>
    <row r="1070" spans="1:2" x14ac:dyDescent="0.2">
      <c r="A1070" s="25"/>
      <c r="B1070"/>
    </row>
    <row r="1071" spans="1:2" x14ac:dyDescent="0.2">
      <c r="A1071" s="25"/>
      <c r="B1071" s="26"/>
    </row>
    <row r="1072" spans="1:2" x14ac:dyDescent="0.2">
      <c r="A1072" s="25"/>
      <c r="B1072"/>
    </row>
    <row r="1073" spans="1:2" x14ac:dyDescent="0.2">
      <c r="A1073" s="25"/>
      <c r="B1073" s="26"/>
    </row>
    <row r="1074" spans="1:2" x14ac:dyDescent="0.2">
      <c r="A1074" s="25"/>
      <c r="B1074"/>
    </row>
    <row r="1075" spans="1:2" x14ac:dyDescent="0.2">
      <c r="A1075" s="25"/>
      <c r="B1075" s="26"/>
    </row>
    <row r="1076" spans="1:2" x14ac:dyDescent="0.2">
      <c r="A1076" s="25"/>
      <c r="B1076"/>
    </row>
    <row r="1077" spans="1:2" x14ac:dyDescent="0.2">
      <c r="A1077" s="25"/>
      <c r="B1077" s="26"/>
    </row>
    <row r="1078" spans="1:2" x14ac:dyDescent="0.2">
      <c r="A1078" s="25"/>
      <c r="B1078"/>
    </row>
    <row r="1079" spans="1:2" x14ac:dyDescent="0.2">
      <c r="A1079" s="25"/>
      <c r="B1079" s="26"/>
    </row>
    <row r="1080" spans="1:2" x14ac:dyDescent="0.2">
      <c r="A1080" s="25"/>
      <c r="B1080"/>
    </row>
    <row r="1081" spans="1:2" x14ac:dyDescent="0.2">
      <c r="A1081" s="25"/>
      <c r="B1081" s="26"/>
    </row>
    <row r="1082" spans="1:2" x14ac:dyDescent="0.2">
      <c r="A1082" s="25"/>
      <c r="B1082"/>
    </row>
    <row r="1083" spans="1:2" x14ac:dyDescent="0.2">
      <c r="A1083" s="25"/>
      <c r="B1083" s="26"/>
    </row>
    <row r="1084" spans="1:2" x14ac:dyDescent="0.2">
      <c r="A1084" s="25"/>
      <c r="B1084"/>
    </row>
    <row r="1085" spans="1:2" x14ac:dyDescent="0.2">
      <c r="A1085" s="25"/>
      <c r="B1085" s="26"/>
    </row>
    <row r="1086" spans="1:2" x14ac:dyDescent="0.2">
      <c r="A1086" s="25"/>
      <c r="B1086"/>
    </row>
    <row r="1087" spans="1:2" x14ac:dyDescent="0.2">
      <c r="A1087" s="25"/>
      <c r="B1087" s="26"/>
    </row>
    <row r="1088" spans="1:2" x14ac:dyDescent="0.2">
      <c r="A1088" s="25"/>
      <c r="B1088"/>
    </row>
    <row r="1089" spans="1:2" x14ac:dyDescent="0.2">
      <c r="A1089" s="25"/>
      <c r="B1089" s="26"/>
    </row>
    <row r="1090" spans="1:2" x14ac:dyDescent="0.2">
      <c r="A1090" s="25"/>
      <c r="B1090"/>
    </row>
    <row r="1091" spans="1:2" x14ac:dyDescent="0.2">
      <c r="A1091" s="25"/>
      <c r="B1091" s="26"/>
    </row>
    <row r="1092" spans="1:2" x14ac:dyDescent="0.2">
      <c r="A1092" s="25"/>
      <c r="B1092"/>
    </row>
    <row r="1093" spans="1:2" x14ac:dyDescent="0.2">
      <c r="A1093" s="25"/>
      <c r="B1093" s="26"/>
    </row>
    <row r="1094" spans="1:2" x14ac:dyDescent="0.2">
      <c r="A1094" s="25"/>
      <c r="B1094"/>
    </row>
    <row r="1095" spans="1:2" x14ac:dyDescent="0.2">
      <c r="A1095" s="25"/>
      <c r="B1095" s="26"/>
    </row>
    <row r="1096" spans="1:2" x14ac:dyDescent="0.2">
      <c r="A1096" s="25"/>
      <c r="B1096"/>
    </row>
    <row r="1097" spans="1:2" x14ac:dyDescent="0.2">
      <c r="A1097" s="25"/>
      <c r="B1097" s="26"/>
    </row>
    <row r="1098" spans="1:2" x14ac:dyDescent="0.2">
      <c r="A1098" s="25"/>
      <c r="B1098"/>
    </row>
    <row r="1099" spans="1:2" x14ac:dyDescent="0.2">
      <c r="A1099" s="25"/>
      <c r="B1099" s="26"/>
    </row>
    <row r="1100" spans="1:2" x14ac:dyDescent="0.2">
      <c r="A1100" s="25"/>
      <c r="B1100"/>
    </row>
    <row r="1101" spans="1:2" x14ac:dyDescent="0.2">
      <c r="A1101" s="25"/>
      <c r="B1101" s="26"/>
    </row>
    <row r="1102" spans="1:2" x14ac:dyDescent="0.2">
      <c r="A1102" s="25"/>
      <c r="B1102"/>
    </row>
    <row r="1103" spans="1:2" x14ac:dyDescent="0.2">
      <c r="A1103" s="25"/>
      <c r="B1103" s="26"/>
    </row>
    <row r="1104" spans="1:2" x14ac:dyDescent="0.2">
      <c r="A1104" s="25"/>
      <c r="B1104"/>
    </row>
    <row r="1105" spans="1:2" x14ac:dyDescent="0.2">
      <c r="A1105" s="25"/>
      <c r="B1105" s="26"/>
    </row>
    <row r="1106" spans="1:2" x14ac:dyDescent="0.2">
      <c r="A1106" s="25"/>
      <c r="B1106"/>
    </row>
    <row r="1107" spans="1:2" x14ac:dyDescent="0.2">
      <c r="A1107" s="25"/>
      <c r="B1107" s="26"/>
    </row>
    <row r="1108" spans="1:2" x14ac:dyDescent="0.2">
      <c r="A1108" s="25"/>
      <c r="B1108"/>
    </row>
    <row r="1109" spans="1:2" x14ac:dyDescent="0.2">
      <c r="A1109" s="25"/>
      <c r="B1109" s="26"/>
    </row>
    <row r="1110" spans="1:2" x14ac:dyDescent="0.2">
      <c r="A1110" s="25"/>
      <c r="B1110"/>
    </row>
    <row r="1111" spans="1:2" x14ac:dyDescent="0.2">
      <c r="A1111" s="25"/>
      <c r="B1111" s="26"/>
    </row>
    <row r="1112" spans="1:2" x14ac:dyDescent="0.2">
      <c r="A1112" s="25"/>
    </row>
    <row r="1113" spans="1:2" x14ac:dyDescent="0.2">
      <c r="A1113" s="25"/>
    </row>
    <row r="1114" spans="1:2" x14ac:dyDescent="0.2">
      <c r="A1114" s="25"/>
    </row>
    <row r="1115" spans="1:2" x14ac:dyDescent="0.2">
      <c r="A1115" s="25"/>
    </row>
    <row r="1116" spans="1:2" x14ac:dyDescent="0.2">
      <c r="A1116" s="25"/>
    </row>
    <row r="1117" spans="1:2" x14ac:dyDescent="0.2">
      <c r="A1117" s="25"/>
    </row>
    <row r="1118" spans="1:2" x14ac:dyDescent="0.2">
      <c r="A1118" s="25"/>
    </row>
    <row r="1119" spans="1:2" x14ac:dyDescent="0.2">
      <c r="A1119" s="25"/>
    </row>
    <row r="1120" spans="1:2" x14ac:dyDescent="0.2">
      <c r="A1120" s="25"/>
    </row>
    <row r="1121" spans="1:1" x14ac:dyDescent="0.2">
      <c r="A1121" s="25"/>
    </row>
    <row r="1122" spans="1:1" x14ac:dyDescent="0.2">
      <c r="A1122" s="25"/>
    </row>
    <row r="1123" spans="1:1" x14ac:dyDescent="0.2">
      <c r="A1123" s="25"/>
    </row>
    <row r="1124" spans="1:1" x14ac:dyDescent="0.2">
      <c r="A1124" s="25"/>
    </row>
    <row r="1125" spans="1:1" x14ac:dyDescent="0.2">
      <c r="A1125" s="25"/>
    </row>
    <row r="1126" spans="1:1" x14ac:dyDescent="0.2">
      <c r="A1126" s="25"/>
    </row>
    <row r="1127" spans="1:1" x14ac:dyDescent="0.2">
      <c r="A1127" s="25"/>
    </row>
    <row r="1128" spans="1:1" x14ac:dyDescent="0.2">
      <c r="A1128" s="25"/>
    </row>
    <row r="1129" spans="1:1" x14ac:dyDescent="0.2">
      <c r="A1129" s="25"/>
    </row>
    <row r="1130" spans="1:1" x14ac:dyDescent="0.2">
      <c r="A1130" s="25"/>
    </row>
    <row r="1131" spans="1:1" x14ac:dyDescent="0.2">
      <c r="A1131" s="25"/>
    </row>
    <row r="1132" spans="1:1" x14ac:dyDescent="0.2">
      <c r="A1132" s="25"/>
    </row>
    <row r="1133" spans="1:1" x14ac:dyDescent="0.2">
      <c r="A1133" s="25"/>
    </row>
    <row r="1134" spans="1:1" x14ac:dyDescent="0.2">
      <c r="A1134" s="25"/>
    </row>
    <row r="1135" spans="1:1" x14ac:dyDescent="0.2">
      <c r="A1135" s="25"/>
    </row>
    <row r="1136" spans="1:1" x14ac:dyDescent="0.2">
      <c r="A1136" s="25"/>
    </row>
    <row r="1137" spans="1:1" x14ac:dyDescent="0.2">
      <c r="A1137" s="25"/>
    </row>
    <row r="1138" spans="1:1" x14ac:dyDescent="0.2">
      <c r="A1138" s="25"/>
    </row>
    <row r="1139" spans="1:1" x14ac:dyDescent="0.2">
      <c r="A1139" s="25"/>
    </row>
    <row r="1140" spans="1:1" x14ac:dyDescent="0.2">
      <c r="A1140" s="25"/>
    </row>
    <row r="1141" spans="1:1" x14ac:dyDescent="0.2">
      <c r="A1141" s="25"/>
    </row>
    <row r="1142" spans="1:1" x14ac:dyDescent="0.2">
      <c r="A1142" s="25"/>
    </row>
    <row r="1143" spans="1:1" x14ac:dyDescent="0.2">
      <c r="A1143" s="25"/>
    </row>
    <row r="1144" spans="1:1" x14ac:dyDescent="0.2">
      <c r="A1144" s="25"/>
    </row>
    <row r="1145" spans="1:1" x14ac:dyDescent="0.2">
      <c r="A1145" s="25"/>
    </row>
    <row r="1146" spans="1:1" x14ac:dyDescent="0.2">
      <c r="A1146" s="25"/>
    </row>
    <row r="1147" spans="1:1" x14ac:dyDescent="0.2">
      <c r="A1147" s="25"/>
    </row>
    <row r="1148" spans="1:1" x14ac:dyDescent="0.2">
      <c r="A1148" s="25"/>
    </row>
    <row r="1149" spans="1:1" x14ac:dyDescent="0.2">
      <c r="A1149" s="25"/>
    </row>
    <row r="1150" spans="1:1" x14ac:dyDescent="0.2">
      <c r="A1150" s="25"/>
    </row>
    <row r="1151" spans="1:1" x14ac:dyDescent="0.2">
      <c r="A1151" s="25"/>
    </row>
    <row r="1152" spans="1:1" x14ac:dyDescent="0.2">
      <c r="A1152" s="25"/>
    </row>
    <row r="1153" spans="1:1" x14ac:dyDescent="0.2">
      <c r="A1153" s="25"/>
    </row>
    <row r="1154" spans="1:1" x14ac:dyDescent="0.2">
      <c r="A1154" s="25"/>
    </row>
    <row r="1155" spans="1:1" x14ac:dyDescent="0.2">
      <c r="A1155" s="25"/>
    </row>
    <row r="1156" spans="1:1" x14ac:dyDescent="0.2">
      <c r="A1156" s="25"/>
    </row>
    <row r="1157" spans="1:1" x14ac:dyDescent="0.2">
      <c r="A1157" s="25"/>
    </row>
    <row r="1158" spans="1:1" x14ac:dyDescent="0.2">
      <c r="A1158" s="25"/>
    </row>
    <row r="1159" spans="1:1" x14ac:dyDescent="0.2">
      <c r="A1159" s="25"/>
    </row>
    <row r="1160" spans="1:1" x14ac:dyDescent="0.2">
      <c r="A1160" s="25"/>
    </row>
    <row r="1161" spans="1:1" x14ac:dyDescent="0.2">
      <c r="A1161" s="25"/>
    </row>
    <row r="1162" spans="1:1" x14ac:dyDescent="0.2">
      <c r="A1162" s="25"/>
    </row>
    <row r="1163" spans="1:1" x14ac:dyDescent="0.2">
      <c r="A1163" s="25"/>
    </row>
    <row r="1164" spans="1:1" x14ac:dyDescent="0.2">
      <c r="A1164" s="25"/>
    </row>
    <row r="1165" spans="1:1" x14ac:dyDescent="0.2">
      <c r="A1165" s="25"/>
    </row>
    <row r="1166" spans="1:1" x14ac:dyDescent="0.2">
      <c r="A1166" s="25"/>
    </row>
    <row r="1167" spans="1:1" x14ac:dyDescent="0.2">
      <c r="A1167" s="25"/>
    </row>
    <row r="1168" spans="1:1" x14ac:dyDescent="0.2">
      <c r="A1168" s="25"/>
    </row>
    <row r="1169" spans="1:1" x14ac:dyDescent="0.2">
      <c r="A1169" s="25"/>
    </row>
    <row r="1170" spans="1:1" x14ac:dyDescent="0.2">
      <c r="A1170" s="25"/>
    </row>
    <row r="1171" spans="1:1" x14ac:dyDescent="0.2">
      <c r="A1171" s="25"/>
    </row>
    <row r="1172" spans="1:1" x14ac:dyDescent="0.2">
      <c r="A1172" s="25"/>
    </row>
    <row r="1173" spans="1:1" x14ac:dyDescent="0.2">
      <c r="A1173" s="25"/>
    </row>
    <row r="1174" spans="1:1" x14ac:dyDescent="0.2">
      <c r="A1174" s="25"/>
    </row>
    <row r="1175" spans="1:1" x14ac:dyDescent="0.2">
      <c r="A1175" s="25"/>
    </row>
    <row r="1176" spans="1:1" x14ac:dyDescent="0.2">
      <c r="A1176" s="25"/>
    </row>
    <row r="1177" spans="1:1" x14ac:dyDescent="0.2">
      <c r="A1177" s="25"/>
    </row>
    <row r="1178" spans="1:1" x14ac:dyDescent="0.2">
      <c r="A1178" s="25"/>
    </row>
    <row r="1179" spans="1:1" x14ac:dyDescent="0.2">
      <c r="A1179" s="25"/>
    </row>
    <row r="1180" spans="1:1" x14ac:dyDescent="0.2">
      <c r="A1180" s="25"/>
    </row>
    <row r="1181" spans="1:1" x14ac:dyDescent="0.2">
      <c r="A1181" s="25"/>
    </row>
    <row r="1182" spans="1:1" x14ac:dyDescent="0.2">
      <c r="A1182" s="25"/>
    </row>
    <row r="1183" spans="1:1" x14ac:dyDescent="0.2">
      <c r="A1183" s="25"/>
    </row>
    <row r="1184" spans="1:1" x14ac:dyDescent="0.2">
      <c r="A1184" s="25"/>
    </row>
    <row r="1185" spans="1:1" x14ac:dyDescent="0.2">
      <c r="A1185" s="25"/>
    </row>
    <row r="1186" spans="1:1" x14ac:dyDescent="0.2">
      <c r="A1186" s="25"/>
    </row>
    <row r="1187" spans="1:1" x14ac:dyDescent="0.2">
      <c r="A1187" s="25"/>
    </row>
    <row r="1188" spans="1:1" x14ac:dyDescent="0.2">
      <c r="A1188" s="25"/>
    </row>
    <row r="1189" spans="1:1" x14ac:dyDescent="0.2">
      <c r="A1189" s="25"/>
    </row>
    <row r="1190" spans="1:1" x14ac:dyDescent="0.2">
      <c r="A1190" s="25"/>
    </row>
    <row r="1191" spans="1:1" x14ac:dyDescent="0.2">
      <c r="A1191" s="25"/>
    </row>
    <row r="1192" spans="1:1" x14ac:dyDescent="0.2">
      <c r="A1192" s="25"/>
    </row>
    <row r="1193" spans="1:1" x14ac:dyDescent="0.2">
      <c r="A1193" s="25"/>
    </row>
    <row r="1194" spans="1:1" x14ac:dyDescent="0.2">
      <c r="A1194" s="25"/>
    </row>
    <row r="1195" spans="1:1" x14ac:dyDescent="0.2">
      <c r="A1195" s="25"/>
    </row>
    <row r="1196" spans="1:1" x14ac:dyDescent="0.2">
      <c r="A1196" s="25"/>
    </row>
    <row r="1197" spans="1:1" x14ac:dyDescent="0.2">
      <c r="A1197" s="25"/>
    </row>
    <row r="1198" spans="1:1" x14ac:dyDescent="0.2">
      <c r="A1198" s="25"/>
    </row>
    <row r="1199" spans="1:1" x14ac:dyDescent="0.2">
      <c r="A1199" s="25"/>
    </row>
    <row r="1200" spans="1:1" x14ac:dyDescent="0.2">
      <c r="A1200" s="25"/>
    </row>
    <row r="1201" spans="1:1" x14ac:dyDescent="0.2">
      <c r="A1201" s="25"/>
    </row>
    <row r="1202" spans="1:1" x14ac:dyDescent="0.2">
      <c r="A1202" s="25"/>
    </row>
    <row r="1203" spans="1:1" x14ac:dyDescent="0.2">
      <c r="A1203" s="25"/>
    </row>
    <row r="1204" spans="1:1" x14ac:dyDescent="0.2">
      <c r="A1204" s="25"/>
    </row>
    <row r="1205" spans="1:1" x14ac:dyDescent="0.2">
      <c r="A1205" s="25"/>
    </row>
    <row r="1206" spans="1:1" x14ac:dyDescent="0.2">
      <c r="A1206" s="25"/>
    </row>
    <row r="1207" spans="1:1" x14ac:dyDescent="0.2">
      <c r="A1207" s="25"/>
    </row>
    <row r="1208" spans="1:1" x14ac:dyDescent="0.2">
      <c r="A1208" s="25"/>
    </row>
    <row r="1209" spans="1:1" x14ac:dyDescent="0.2">
      <c r="A1209" s="25"/>
    </row>
    <row r="1210" spans="1:1" x14ac:dyDescent="0.2">
      <c r="A1210" s="25"/>
    </row>
    <row r="1211" spans="1:1" x14ac:dyDescent="0.2">
      <c r="A1211" s="25"/>
    </row>
    <row r="1212" spans="1:1" x14ac:dyDescent="0.2">
      <c r="A1212" s="25"/>
    </row>
  </sheetData>
  <protectedRanges>
    <protectedRange sqref="A1:XFD1048576" name="Range1"/>
  </protectedRanges>
  <customSheetViews>
    <customSheetView guid="{B1D7F3D8-C9CF-4E79-A9DE-2E2DD2AC1F82}">
      <selection activeCell="C8" sqref="C8:C10"/>
      <pageMargins left="0.75" right="0.75" top="1" bottom="1" header="0.5" footer="0.5"/>
      <printOptions gridLines="1"/>
      <headerFooter alignWithMargins="0"/>
    </customSheetView>
    <customSheetView guid="{1BDE0E37-764A-4F57-894C-48317DEB29C4}">
      <selection activeCell="C8" sqref="C8:C10"/>
      <pageMargins left="0.75" right="0.75" top="1" bottom="1" header="0.5" footer="0.5"/>
      <printOptions gridLines="1"/>
      <headerFooter alignWithMargins="0"/>
    </customSheetView>
    <customSheetView guid="{5C380650-44C3-4CC2-9405-9BEC7AB202E7}">
      <selection activeCell="C8" sqref="C8:C101"/>
      <pageMargins left="0.75" right="0.75" top="1" bottom="1" header="0.5" footer="0.5"/>
      <printOptions gridLines="1"/>
      <headerFooter alignWithMargins="0"/>
    </customSheetView>
  </customSheetViews>
  <phoneticPr fontId="0" type="noConversion"/>
  <printOptions gridLines="1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1"/>
  <sheetViews>
    <sheetView workbookViewId="0">
      <selection activeCell="A2" sqref="A2"/>
    </sheetView>
  </sheetViews>
  <sheetFormatPr defaultRowHeight="12.75" x14ac:dyDescent="0.2"/>
  <cols>
    <col min="1" max="1" width="82.7109375" customWidth="1"/>
  </cols>
  <sheetData>
    <row r="1" spans="1:1" ht="13.5" thickBot="1" x14ac:dyDescent="0.25">
      <c r="A1" s="21" t="s">
        <v>48</v>
      </c>
    </row>
    <row r="2" spans="1:1" x14ac:dyDescent="0.2">
      <c r="A2" s="22"/>
    </row>
    <row r="3" spans="1:1" x14ac:dyDescent="0.2">
      <c r="A3" s="23"/>
    </row>
    <row r="4" spans="1:1" x14ac:dyDescent="0.2">
      <c r="A4" s="23"/>
    </row>
    <row r="5" spans="1:1" x14ac:dyDescent="0.2">
      <c r="A5" s="23"/>
    </row>
    <row r="6" spans="1:1" x14ac:dyDescent="0.2">
      <c r="A6" s="23"/>
    </row>
    <row r="7" spans="1:1" x14ac:dyDescent="0.2">
      <c r="A7" s="23"/>
    </row>
    <row r="8" spans="1:1" x14ac:dyDescent="0.2">
      <c r="A8" s="23"/>
    </row>
    <row r="9" spans="1:1" x14ac:dyDescent="0.2">
      <c r="A9" s="23"/>
    </row>
    <row r="10" spans="1:1" x14ac:dyDescent="0.2">
      <c r="A10" s="23"/>
    </row>
    <row r="11" spans="1:1" x14ac:dyDescent="0.2">
      <c r="A11" s="23"/>
    </row>
    <row r="12" spans="1:1" x14ac:dyDescent="0.2">
      <c r="A12" s="23"/>
    </row>
    <row r="13" spans="1:1" x14ac:dyDescent="0.2">
      <c r="A13" s="23"/>
    </row>
    <row r="14" spans="1:1" x14ac:dyDescent="0.2">
      <c r="A14" s="23"/>
    </row>
    <row r="15" spans="1:1" x14ac:dyDescent="0.2">
      <c r="A15" s="23"/>
    </row>
    <row r="16" spans="1:1" x14ac:dyDescent="0.2">
      <c r="A16" s="23"/>
    </row>
    <row r="17" spans="1:1" x14ac:dyDescent="0.2">
      <c r="A17" s="23"/>
    </row>
    <row r="18" spans="1:1" x14ac:dyDescent="0.2">
      <c r="A18" s="23"/>
    </row>
    <row r="19" spans="1:1" x14ac:dyDescent="0.2">
      <c r="A19" s="23"/>
    </row>
    <row r="20" spans="1:1" x14ac:dyDescent="0.2">
      <c r="A20" s="23"/>
    </row>
    <row r="21" spans="1:1" x14ac:dyDescent="0.2">
      <c r="A21" s="23"/>
    </row>
    <row r="22" spans="1:1" x14ac:dyDescent="0.2">
      <c r="A22" s="23"/>
    </row>
    <row r="23" spans="1:1" x14ac:dyDescent="0.2">
      <c r="A23" s="23"/>
    </row>
    <row r="24" spans="1:1" x14ac:dyDescent="0.2">
      <c r="A24" s="23"/>
    </row>
    <row r="25" spans="1:1" x14ac:dyDescent="0.2">
      <c r="A25" s="23"/>
    </row>
    <row r="26" spans="1:1" x14ac:dyDescent="0.2">
      <c r="A26" s="23"/>
    </row>
    <row r="27" spans="1:1" x14ac:dyDescent="0.2">
      <c r="A27" s="23"/>
    </row>
    <row r="28" spans="1:1" x14ac:dyDescent="0.2">
      <c r="A28" s="23"/>
    </row>
    <row r="29" spans="1:1" x14ac:dyDescent="0.2">
      <c r="A29" s="23"/>
    </row>
    <row r="30" spans="1:1" x14ac:dyDescent="0.2">
      <c r="A30" s="23"/>
    </row>
    <row r="31" spans="1:1" ht="13.5" thickBot="1" x14ac:dyDescent="0.25">
      <c r="A31" s="24"/>
    </row>
  </sheetData>
  <customSheetViews>
    <customSheetView guid="{B1D7F3D8-C9CF-4E79-A9DE-2E2DD2AC1F82}">
      <selection activeCell="A2" sqref="A2"/>
      <pageMargins left="0.7" right="0.7" top="0.75" bottom="0.75" header="0.3" footer="0.3"/>
    </customSheetView>
    <customSheetView guid="{1BDE0E37-764A-4F57-894C-48317DEB29C4}">
      <selection activeCell="C9" sqref="C9"/>
      <pageMargins left="0.7" right="0.7" top="0.75" bottom="0.75" header="0.3" footer="0.3"/>
    </customSheetView>
    <customSheetView guid="{5C380650-44C3-4CC2-9405-9BEC7AB202E7}">
      <selection activeCell="C9" sqref="C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"/>
  <sheetViews>
    <sheetView workbookViewId="0">
      <selection activeCell="A16" sqref="A16"/>
    </sheetView>
  </sheetViews>
  <sheetFormatPr defaultRowHeight="12.75" x14ac:dyDescent="0.2"/>
  <sheetData>
    <row r="1" spans="1:4" x14ac:dyDescent="0.2">
      <c r="A1" s="2" t="s">
        <v>20</v>
      </c>
      <c r="C1" s="2"/>
      <c r="D1" s="2" t="s">
        <v>21</v>
      </c>
    </row>
    <row r="2" spans="1:4" x14ac:dyDescent="0.2">
      <c r="A2" s="2" t="s">
        <v>22</v>
      </c>
      <c r="C2" s="2"/>
    </row>
    <row r="3" spans="1:4" x14ac:dyDescent="0.2">
      <c r="A3" t="s">
        <v>23</v>
      </c>
      <c r="D3">
        <v>5025</v>
      </c>
    </row>
    <row r="4" spans="1:4" x14ac:dyDescent="0.2">
      <c r="A4" t="s">
        <v>24</v>
      </c>
      <c r="D4">
        <v>5084</v>
      </c>
    </row>
    <row r="5" spans="1:4" x14ac:dyDescent="0.2">
      <c r="A5" t="s">
        <v>25</v>
      </c>
      <c r="D5">
        <v>5102</v>
      </c>
    </row>
    <row r="6" spans="1:4" x14ac:dyDescent="0.2">
      <c r="A6" t="s">
        <v>26</v>
      </c>
      <c r="D6">
        <v>5151</v>
      </c>
    </row>
    <row r="7" spans="1:4" x14ac:dyDescent="0.2">
      <c r="A7" t="s">
        <v>27</v>
      </c>
      <c r="D7">
        <v>5772</v>
      </c>
    </row>
    <row r="8" spans="1:4" x14ac:dyDescent="0.2">
      <c r="A8" t="s">
        <v>28</v>
      </c>
      <c r="D8">
        <v>5773</v>
      </c>
    </row>
    <row r="9" spans="1:4" x14ac:dyDescent="0.2">
      <c r="A9" t="s">
        <v>29</v>
      </c>
    </row>
    <row r="10" spans="1:4" x14ac:dyDescent="0.2">
      <c r="A10" t="s">
        <v>30</v>
      </c>
    </row>
    <row r="11" spans="1:4" x14ac:dyDescent="0.2">
      <c r="A11" t="s">
        <v>60</v>
      </c>
    </row>
    <row r="12" spans="1:4" x14ac:dyDescent="0.2">
      <c r="A12" t="s">
        <v>62</v>
      </c>
    </row>
    <row r="13" spans="1:4" x14ac:dyDescent="0.2">
      <c r="A13" t="s">
        <v>63</v>
      </c>
    </row>
    <row r="14" spans="1:4" x14ac:dyDescent="0.2">
      <c r="A14" t="s">
        <v>64</v>
      </c>
    </row>
    <row r="15" spans="1:4" x14ac:dyDescent="0.2">
      <c r="A15" t="s">
        <v>65</v>
      </c>
    </row>
  </sheetData>
  <customSheetViews>
    <customSheetView guid="{B1D7F3D8-C9CF-4E79-A9DE-2E2DD2AC1F82}">
      <selection activeCell="E21" sqref="E21"/>
      <pageMargins left="0.7" right="0.7" top="0.75" bottom="0.75" header="0.3" footer="0.3"/>
    </customSheetView>
    <customSheetView guid="{1BDE0E37-764A-4F57-894C-48317DEB29C4}">
      <selection activeCell="E21" sqref="E21"/>
      <pageMargins left="0.7" right="0.7" top="0.75" bottom="0.75" header="0.3" footer="0.3"/>
    </customSheetView>
    <customSheetView guid="{5C380650-44C3-4CC2-9405-9BEC7AB202E7}">
      <selection activeCell="E21" sqref="E2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"/>
  <sheetViews>
    <sheetView workbookViewId="0">
      <selection activeCell="C23" sqref="C23"/>
    </sheetView>
  </sheetViews>
  <sheetFormatPr defaultRowHeight="12.75" x14ac:dyDescent="0.2"/>
  <sheetData>
    <row r="1" spans="1:3" x14ac:dyDescent="0.2">
      <c r="A1" s="2" t="s">
        <v>31</v>
      </c>
      <c r="C1" s="2" t="s">
        <v>32</v>
      </c>
    </row>
    <row r="3" spans="1:3" x14ac:dyDescent="0.2">
      <c r="A3" t="s">
        <v>33</v>
      </c>
      <c r="C3" t="s">
        <v>34</v>
      </c>
    </row>
    <row r="4" spans="1:3" x14ac:dyDescent="0.2">
      <c r="A4" t="s">
        <v>35</v>
      </c>
      <c r="C4" t="s">
        <v>36</v>
      </c>
    </row>
    <row r="5" spans="1:3" x14ac:dyDescent="0.2">
      <c r="A5" t="s">
        <v>37</v>
      </c>
      <c r="C5" t="s">
        <v>38</v>
      </c>
    </row>
    <row r="6" spans="1:3" x14ac:dyDescent="0.2">
      <c r="A6" t="s">
        <v>39</v>
      </c>
      <c r="C6" t="s">
        <v>40</v>
      </c>
    </row>
    <row r="7" spans="1:3" x14ac:dyDescent="0.2">
      <c r="A7" t="s">
        <v>41</v>
      </c>
      <c r="C7" t="s">
        <v>42</v>
      </c>
    </row>
    <row r="8" spans="1:3" x14ac:dyDescent="0.2">
      <c r="A8" t="s">
        <v>43</v>
      </c>
      <c r="C8" t="s">
        <v>44</v>
      </c>
    </row>
    <row r="9" spans="1:3" x14ac:dyDescent="0.2">
      <c r="C9" t="s">
        <v>45</v>
      </c>
    </row>
    <row r="10" spans="1:3" x14ac:dyDescent="0.2">
      <c r="C10" t="s">
        <v>46</v>
      </c>
    </row>
  </sheetData>
  <customSheetViews>
    <customSheetView guid="{B1D7F3D8-C9CF-4E79-A9DE-2E2DD2AC1F82}">
      <selection activeCell="C23" sqref="C23"/>
      <pageMargins left="0.7" right="0.7" top="0.75" bottom="0.75" header="0.3" footer="0.3"/>
    </customSheetView>
    <customSheetView guid="{1BDE0E37-764A-4F57-894C-48317DEB29C4}">
      <selection activeCell="C23" sqref="C23"/>
      <pageMargins left="0.7" right="0.7" top="0.75" bottom="0.75" header="0.3" footer="0.3"/>
    </customSheetView>
    <customSheetView guid="{5C380650-44C3-4CC2-9405-9BEC7AB202E7}">
      <selection activeCell="C23" sqref="C2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Instructions</vt:lpstr>
      <vt:lpstr>pg1</vt:lpstr>
      <vt:lpstr>DOWNLOAD SHEET</vt:lpstr>
      <vt:lpstr>Track Changes Links</vt:lpstr>
      <vt:lpstr>Survey Team</vt:lpstr>
      <vt:lpstr>Description</vt:lpstr>
      <vt:lpstr>'pg1'!Print_Area</vt:lpstr>
      <vt:lpstr>'pg1'!Print_Titles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Muirhead, Andrew</dc:creator>
  <cp:lastModifiedBy>Mungar, Spencer</cp:lastModifiedBy>
  <dcterms:created xsi:type="dcterms:W3CDTF">2011-11-29T20:21:39Z</dcterms:created>
  <dcterms:modified xsi:type="dcterms:W3CDTF">2024-10-18T14:30:06Z</dcterms:modified>
</cp:coreProperties>
</file>